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R60"/>
  <c r="R69" s="1"/>
  <c r="J60"/>
  <c r="J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14"/>
  <c r="D41" l="1"/>
  <c r="C42"/>
  <c r="C51" s="1"/>
  <c r="B73"/>
  <c r="B59"/>
  <c r="B6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AA60"/>
  <c r="AA69" s="1"/>
  <c r="S60"/>
  <c r="S69" s="1"/>
  <c r="K60"/>
  <c r="K69" s="1"/>
  <c r="C60"/>
  <c r="C69" s="1"/>
  <c r="Z60"/>
  <c r="Z69" s="1"/>
  <c r="B63" l="1"/>
  <c r="B68"/>
  <c r="C73"/>
  <c r="C59"/>
  <c r="C61" s="1"/>
  <c r="D57"/>
  <c r="D55"/>
  <c r="D53"/>
  <c r="D52" s="1"/>
  <c r="D56"/>
  <c r="E41"/>
  <c r="C63" l="1"/>
  <c r="C68"/>
  <c r="E56"/>
  <c r="F41"/>
  <c r="E57"/>
  <c r="E55"/>
  <c r="E53"/>
  <c r="E52" s="1"/>
  <c r="B64"/>
  <c r="B71" l="1"/>
  <c r="D42"/>
  <c r="D51" s="1"/>
  <c r="B76"/>
  <c r="F57"/>
  <c r="G41"/>
  <c r="F56"/>
  <c r="F55"/>
  <c r="F53"/>
  <c r="F52" s="1"/>
  <c r="B65"/>
  <c r="C64"/>
  <c r="D59" l="1"/>
  <c r="D61" s="1"/>
  <c r="D73"/>
  <c r="C71"/>
  <c r="E42"/>
  <c r="E51" s="1"/>
  <c r="C76"/>
  <c r="C79" s="1"/>
  <c r="H41"/>
  <c r="G57"/>
  <c r="G55"/>
  <c r="G53"/>
  <c r="G52" s="1"/>
  <c r="G56"/>
  <c r="C65"/>
  <c r="B81"/>
  <c r="C77"/>
  <c r="B77"/>
  <c r="B79"/>
  <c r="C81" l="1"/>
  <c r="H57"/>
  <c r="I41"/>
  <c r="H55"/>
  <c r="H53"/>
  <c r="H56"/>
  <c r="C80"/>
  <c r="B80"/>
  <c r="B82"/>
  <c r="B90"/>
  <c r="C82"/>
  <c r="C90"/>
  <c r="E59"/>
  <c r="E61" s="1"/>
  <c r="E73"/>
  <c r="D63"/>
  <c r="D68"/>
  <c r="C92" l="1"/>
  <c r="C85"/>
  <c r="H52"/>
  <c r="B85"/>
  <c r="B92"/>
  <c r="I57"/>
  <c r="I55"/>
  <c r="I53"/>
  <c r="I52" s="1"/>
  <c r="I56"/>
  <c r="J41"/>
  <c r="D64"/>
  <c r="D65" s="1"/>
  <c r="E68"/>
  <c r="E63"/>
  <c r="E64" l="1"/>
  <c r="E65" s="1"/>
  <c r="F42"/>
  <c r="F51" s="1"/>
  <c r="D76"/>
  <c r="D71"/>
  <c r="E71" s="1"/>
  <c r="J57"/>
  <c r="J53"/>
  <c r="J56"/>
  <c r="K41"/>
  <c r="J55"/>
  <c r="D79" l="1"/>
  <c r="D77"/>
  <c r="D81"/>
  <c r="K57"/>
  <c r="K53"/>
  <c r="K55"/>
  <c r="K56"/>
  <c r="L41"/>
  <c r="F59"/>
  <c r="F61" s="1"/>
  <c r="F73"/>
  <c r="J52"/>
  <c r="G42"/>
  <c r="G51" s="1"/>
  <c r="E76"/>
  <c r="E79" s="1"/>
  <c r="G59" l="1"/>
  <c r="G61" s="1"/>
  <c r="G73"/>
  <c r="L57"/>
  <c r="L55"/>
  <c r="L53"/>
  <c r="L56"/>
  <c r="M41"/>
  <c r="E77"/>
  <c r="K52"/>
  <c r="E81"/>
  <c r="F68"/>
  <c r="F63"/>
  <c r="D90"/>
  <c r="D82"/>
  <c r="D80"/>
  <c r="E80"/>
  <c r="F65" l="1"/>
  <c r="F64"/>
  <c r="G68"/>
  <c r="G63"/>
  <c r="E90"/>
  <c r="E82"/>
  <c r="M56"/>
  <c r="N41"/>
  <c r="M57"/>
  <c r="M55"/>
  <c r="M53"/>
  <c r="D92"/>
  <c r="D85"/>
  <c r="L52"/>
  <c r="E92"/>
  <c r="E85"/>
  <c r="N57" l="1"/>
  <c r="N56"/>
  <c r="N55"/>
  <c r="N53"/>
  <c r="O41"/>
  <c r="G64"/>
  <c r="G65"/>
  <c r="M52"/>
  <c r="H42"/>
  <c r="H51" s="1"/>
  <c r="F71"/>
  <c r="G71"/>
  <c r="F76"/>
  <c r="H73" l="1"/>
  <c r="H59"/>
  <c r="H61" s="1"/>
  <c r="I42"/>
  <c r="I51" s="1"/>
  <c r="G76"/>
  <c r="G79" s="1"/>
  <c r="F79"/>
  <c r="F77"/>
  <c r="F81"/>
  <c r="G77"/>
  <c r="G81"/>
  <c r="P41"/>
  <c r="O57"/>
  <c r="O55"/>
  <c r="O53"/>
  <c r="O56"/>
  <c r="N52"/>
  <c r="G90" l="1"/>
  <c r="G82"/>
  <c r="O52"/>
  <c r="G80"/>
  <c r="F80"/>
  <c r="F90"/>
  <c r="F82"/>
  <c r="P57"/>
  <c r="P55"/>
  <c r="P53"/>
  <c r="P52" s="1"/>
  <c r="Q41"/>
  <c r="P56"/>
  <c r="I73"/>
  <c r="I59"/>
  <c r="I61" s="1"/>
  <c r="H63"/>
  <c r="H68"/>
  <c r="F92" l="1"/>
  <c r="F85"/>
  <c r="Q57"/>
  <c r="Q55"/>
  <c r="Q53"/>
  <c r="Q56"/>
  <c r="R41"/>
  <c r="H64"/>
  <c r="H65" s="1"/>
  <c r="I63"/>
  <c r="I68"/>
  <c r="G92"/>
  <c r="G85"/>
  <c r="R56" l="1"/>
  <c r="R57"/>
  <c r="R55"/>
  <c r="S41"/>
  <c r="R53"/>
  <c r="R52" s="1"/>
  <c r="J42"/>
  <c r="J51" s="1"/>
  <c r="H71"/>
  <c r="H76"/>
  <c r="Q52"/>
  <c r="I64"/>
  <c r="I65" s="1"/>
  <c r="I71" l="1"/>
  <c r="J73"/>
  <c r="J59"/>
  <c r="J61" s="1"/>
  <c r="S57"/>
  <c r="S55"/>
  <c r="S53"/>
  <c r="T41"/>
  <c r="S56"/>
  <c r="K42"/>
  <c r="K51" s="1"/>
  <c r="I76"/>
  <c r="I79" s="1"/>
  <c r="H79"/>
  <c r="I77"/>
  <c r="H77"/>
  <c r="H81"/>
  <c r="I81" l="1"/>
  <c r="T57"/>
  <c r="T55"/>
  <c r="T53"/>
  <c r="T56"/>
  <c r="U41"/>
  <c r="I90"/>
  <c r="I82"/>
  <c r="S52"/>
  <c r="H90"/>
  <c r="H82"/>
  <c r="I80"/>
  <c r="H80"/>
  <c r="J63"/>
  <c r="J68"/>
  <c r="K73"/>
  <c r="K59"/>
  <c r="K61" s="1"/>
  <c r="H92" l="1"/>
  <c r="H85"/>
  <c r="F21"/>
  <c r="F22" s="1"/>
  <c r="K63"/>
  <c r="K68"/>
  <c r="U56"/>
  <c r="U57"/>
  <c r="U53"/>
  <c r="U52" s="1"/>
  <c r="V41"/>
  <c r="U55"/>
  <c r="J64"/>
  <c r="J65" s="1"/>
  <c r="I92"/>
  <c r="I85"/>
  <c r="T52"/>
  <c r="L42" l="1"/>
  <c r="L51" s="1"/>
  <c r="J71"/>
  <c r="J76"/>
  <c r="K64"/>
  <c r="V57"/>
  <c r="W41"/>
  <c r="V56"/>
  <c r="V55"/>
  <c r="V53"/>
  <c r="M42" l="1"/>
  <c r="M51" s="1"/>
  <c r="K71"/>
  <c r="K76"/>
  <c r="K65"/>
  <c r="J79"/>
  <c r="J81"/>
  <c r="J77"/>
  <c r="W56"/>
  <c r="X41"/>
  <c r="W57"/>
  <c r="W55"/>
  <c r="W53"/>
  <c r="W52" s="1"/>
  <c r="V52"/>
  <c r="L59"/>
  <c r="L61" s="1"/>
  <c r="L73"/>
  <c r="J80" l="1"/>
  <c r="X56"/>
  <c r="X57"/>
  <c r="X55"/>
  <c r="X53"/>
  <c r="Y41"/>
  <c r="K79"/>
  <c r="K80" s="1"/>
  <c r="K81"/>
  <c r="K77"/>
  <c r="L63"/>
  <c r="L68"/>
  <c r="J82"/>
  <c r="J90"/>
  <c r="M59"/>
  <c r="M61" s="1"/>
  <c r="M73"/>
  <c r="K92" l="1"/>
  <c r="K85"/>
  <c r="K82"/>
  <c r="K90"/>
  <c r="L64"/>
  <c r="L65"/>
  <c r="J85"/>
  <c r="J92"/>
  <c r="M68"/>
  <c r="M63"/>
  <c r="X52"/>
  <c r="Y57"/>
  <c r="Y56"/>
  <c r="Y55"/>
  <c r="Y53"/>
  <c r="Y52" s="1"/>
  <c r="Z41"/>
  <c r="Z56" l="1"/>
  <c r="Z57"/>
  <c r="Z55"/>
  <c r="AA41"/>
  <c r="Z53"/>
  <c r="N42"/>
  <c r="N51" s="1"/>
  <c r="L71"/>
  <c r="L76"/>
  <c r="M64"/>
  <c r="M65" s="1"/>
  <c r="L79" l="1"/>
  <c r="L80" s="1"/>
  <c r="L77"/>
  <c r="L81"/>
  <c r="Z52"/>
  <c r="N59"/>
  <c r="N61" s="1"/>
  <c r="N73"/>
  <c r="AA56"/>
  <c r="AA57"/>
  <c r="AA55"/>
  <c r="AA53"/>
  <c r="AB41"/>
  <c r="O42"/>
  <c r="O51" s="1"/>
  <c r="M71"/>
  <c r="M76"/>
  <c r="O59" l="1"/>
  <c r="O61" s="1"/>
  <c r="O73"/>
  <c r="AB57"/>
  <c r="AB56"/>
  <c r="AB55"/>
  <c r="AB53"/>
  <c r="AC41"/>
  <c r="AA52"/>
  <c r="L90"/>
  <c r="L82"/>
  <c r="M79"/>
  <c r="M80" s="1"/>
  <c r="M81"/>
  <c r="M77"/>
  <c r="N68"/>
  <c r="N63"/>
  <c r="L92"/>
  <c r="L85"/>
  <c r="AC56" l="1"/>
  <c r="AD41"/>
  <c r="AC57"/>
  <c r="AC55"/>
  <c r="AC53"/>
  <c r="AB52"/>
  <c r="M90"/>
  <c r="M82"/>
  <c r="N64"/>
  <c r="M92"/>
  <c r="M85"/>
  <c r="O68"/>
  <c r="O63"/>
  <c r="O64" l="1"/>
  <c r="O65"/>
  <c r="AC52"/>
  <c r="P42"/>
  <c r="P51" s="1"/>
  <c r="N71"/>
  <c r="N76"/>
  <c r="AD57"/>
  <c r="AE41"/>
  <c r="AD55"/>
  <c r="AD53"/>
  <c r="AD56"/>
  <c r="N65"/>
  <c r="P73" l="1"/>
  <c r="P59"/>
  <c r="P61" s="1"/>
  <c r="AD52"/>
  <c r="AE56"/>
  <c r="AF41"/>
  <c r="AE57"/>
  <c r="AE55"/>
  <c r="AE53"/>
  <c r="N79"/>
  <c r="N80" s="1"/>
  <c r="N77"/>
  <c r="N81"/>
  <c r="Q42"/>
  <c r="Q51" s="1"/>
  <c r="O71"/>
  <c r="O76"/>
  <c r="O79" l="1"/>
  <c r="O80" s="1"/>
  <c r="O81"/>
  <c r="O77"/>
  <c r="AF56"/>
  <c r="AF57"/>
  <c r="AF55"/>
  <c r="AF53"/>
  <c r="AF52" s="1"/>
  <c r="P63"/>
  <c r="P68"/>
  <c r="N92"/>
  <c r="N85"/>
  <c r="Q73"/>
  <c r="Q59"/>
  <c r="Q61" s="1"/>
  <c r="N90"/>
  <c r="N82"/>
  <c r="AE52"/>
  <c r="Q63" l="1"/>
  <c r="Q68"/>
  <c r="O90"/>
  <c r="O82"/>
  <c r="P64"/>
  <c r="P65" s="1"/>
  <c r="O92"/>
  <c r="O85"/>
  <c r="R42" l="1"/>
  <c r="R51" s="1"/>
  <c r="P71"/>
  <c r="P76"/>
  <c r="Q64"/>
  <c r="S42" l="1"/>
  <c r="S51" s="1"/>
  <c r="Q71"/>
  <c r="Q76"/>
  <c r="Q65"/>
  <c r="P79"/>
  <c r="P80" s="1"/>
  <c r="P77"/>
  <c r="P81"/>
  <c r="R73"/>
  <c r="R59"/>
  <c r="R61" s="1"/>
  <c r="Q79" l="1"/>
  <c r="Q80" s="1"/>
  <c r="Q81"/>
  <c r="Q77"/>
  <c r="P92"/>
  <c r="P85"/>
  <c r="P90"/>
  <c r="P82"/>
  <c r="R63"/>
  <c r="R68"/>
  <c r="S73"/>
  <c r="S59"/>
  <c r="S61" s="1"/>
  <c r="Q90" l="1"/>
  <c r="Q82"/>
  <c r="B83" s="1"/>
  <c r="R64"/>
  <c r="R65" s="1"/>
  <c r="S63"/>
  <c r="S68"/>
  <c r="Q92"/>
  <c r="Q85"/>
  <c r="B86" s="1"/>
  <c r="B84" l="1"/>
  <c r="F19" s="1"/>
  <c r="B87"/>
  <c r="F20" s="1"/>
  <c r="S64"/>
  <c r="S65" s="1"/>
  <c r="T42"/>
  <c r="T51" s="1"/>
  <c r="R71"/>
  <c r="R76"/>
  <c r="T59" l="1"/>
  <c r="T61" s="1"/>
  <c r="T73"/>
  <c r="U42"/>
  <c r="U51" s="1"/>
  <c r="S71"/>
  <c r="S76"/>
  <c r="R79"/>
  <c r="R80" s="1"/>
  <c r="R85" s="1"/>
  <c r="R77"/>
  <c r="R82" s="1"/>
  <c r="R81"/>
  <c r="U59" l="1"/>
  <c r="U61" s="1"/>
  <c r="U73"/>
  <c r="S79"/>
  <c r="S80" s="1"/>
  <c r="S85" s="1"/>
  <c r="S77"/>
  <c r="S82" s="1"/>
  <c r="S81"/>
  <c r="T63"/>
  <c r="T68"/>
  <c r="T64" l="1"/>
  <c r="T65" s="1"/>
  <c r="U68"/>
  <c r="U63"/>
  <c r="U64" l="1"/>
  <c r="U65"/>
  <c r="V42"/>
  <c r="V51" s="1"/>
  <c r="T71"/>
  <c r="T76"/>
  <c r="T79" l="1"/>
  <c r="T80" s="1"/>
  <c r="T85" s="1"/>
  <c r="T77"/>
  <c r="T82" s="1"/>
  <c r="T81"/>
  <c r="V59"/>
  <c r="V61" s="1"/>
  <c r="V73"/>
  <c r="W42"/>
  <c r="W51" s="1"/>
  <c r="U71"/>
  <c r="U76"/>
  <c r="W59" l="1"/>
  <c r="W61" s="1"/>
  <c r="W73"/>
  <c r="V68"/>
  <c r="V63"/>
  <c r="U79"/>
  <c r="U80" s="1"/>
  <c r="U85" s="1"/>
  <c r="U81"/>
  <c r="U77"/>
  <c r="U82" s="1"/>
  <c r="V64" l="1"/>
  <c r="W68"/>
  <c r="W63"/>
  <c r="X42" l="1"/>
  <c r="X51" s="1"/>
  <c r="V71"/>
  <c r="V76"/>
  <c r="W64"/>
  <c r="W65" s="1"/>
  <c r="V65"/>
  <c r="V79" l="1"/>
  <c r="V80" s="1"/>
  <c r="V85" s="1"/>
  <c r="V81"/>
  <c r="V77"/>
  <c r="V82" s="1"/>
  <c r="Y42"/>
  <c r="Y51" s="1"/>
  <c r="W71"/>
  <c r="W76"/>
  <c r="X73"/>
  <c r="X59"/>
  <c r="X61" s="1"/>
  <c r="Y73" l="1"/>
  <c r="Y59"/>
  <c r="Y61" s="1"/>
  <c r="W79"/>
  <c r="W80" s="1"/>
  <c r="W85" s="1"/>
  <c r="W81"/>
  <c r="W77"/>
  <c r="W82" s="1"/>
  <c r="X63"/>
  <c r="X68"/>
  <c r="X64" l="1"/>
  <c r="X65" s="1"/>
  <c r="Y63"/>
  <c r="Y68"/>
  <c r="Y64" l="1"/>
  <c r="Y65"/>
  <c r="Z42"/>
  <c r="Z51" s="1"/>
  <c r="X71"/>
  <c r="X76"/>
  <c r="X79" l="1"/>
  <c r="X80" s="1"/>
  <c r="X85" s="1"/>
  <c r="X77"/>
  <c r="X82" s="1"/>
  <c r="X81"/>
  <c r="Z73"/>
  <c r="Z59"/>
  <c r="Z61" s="1"/>
  <c r="AA42"/>
  <c r="AA51" s="1"/>
  <c r="Y71"/>
  <c r="Y76"/>
  <c r="AA73" l="1"/>
  <c r="AA59"/>
  <c r="AA61" s="1"/>
  <c r="Z63"/>
  <c r="Z68"/>
  <c r="Y79"/>
  <c r="Y80" s="1"/>
  <c r="Y85" s="1"/>
  <c r="Y77"/>
  <c r="Y82" s="1"/>
  <c r="Y81"/>
  <c r="AA63" l="1"/>
  <c r="AA68"/>
  <c r="Z64"/>
  <c r="Z65" s="1"/>
  <c r="AB42" l="1"/>
  <c r="AB51" s="1"/>
  <c r="Z71"/>
  <c r="Z76"/>
  <c r="AA64"/>
  <c r="AC42" l="1"/>
  <c r="AC51" s="1"/>
  <c r="AA71"/>
  <c r="AA76"/>
  <c r="AA65"/>
  <c r="Z79"/>
  <c r="Z80" s="1"/>
  <c r="Z85" s="1"/>
  <c r="Z81"/>
  <c r="Z77"/>
  <c r="Z82" s="1"/>
  <c r="AB59"/>
  <c r="AB61" s="1"/>
  <c r="AB73"/>
  <c r="AA79" l="1"/>
  <c r="AA80" s="1"/>
  <c r="AA85" s="1"/>
  <c r="AA81"/>
  <c r="AA77"/>
  <c r="AA82" s="1"/>
  <c r="AB63"/>
  <c r="AB68"/>
  <c r="AC59"/>
  <c r="AC61" s="1"/>
  <c r="AC73"/>
  <c r="AB64" l="1"/>
  <c r="AB65"/>
  <c r="AC68"/>
  <c r="AC63"/>
  <c r="AC64" l="1"/>
  <c r="AC65"/>
  <c r="AD42"/>
  <c r="AD51" s="1"/>
  <c r="AB71"/>
  <c r="AB76"/>
  <c r="AB79" l="1"/>
  <c r="AB80" s="1"/>
  <c r="AB85" s="1"/>
  <c r="AB81"/>
  <c r="AB77"/>
  <c r="AB82" s="1"/>
  <c r="AD59"/>
  <c r="AD61" s="1"/>
  <c r="AD73"/>
  <c r="AE42"/>
  <c r="AE51" s="1"/>
  <c r="AC71"/>
  <c r="AC76"/>
  <c r="AE59" l="1"/>
  <c r="AE61" s="1"/>
  <c r="AE73"/>
  <c r="AD68"/>
  <c r="AD63"/>
  <c r="AC79"/>
  <c r="AC80" s="1"/>
  <c r="AC85" s="1"/>
  <c r="AC77"/>
  <c r="AC82" s="1"/>
  <c r="AC81"/>
  <c r="AD64" l="1"/>
  <c r="AE68"/>
  <c r="AE63"/>
  <c r="AF42" l="1"/>
  <c r="AF51" s="1"/>
  <c r="AD71"/>
  <c r="AD76"/>
  <c r="AE64"/>
  <c r="AD65"/>
  <c r="AE71" l="1"/>
  <c r="AE76"/>
  <c r="AE65"/>
  <c r="AD79"/>
  <c r="AD80" s="1"/>
  <c r="AD85" s="1"/>
  <c r="AD77"/>
  <c r="AD82" s="1"/>
  <c r="AD81"/>
  <c r="AF73"/>
  <c r="AF59"/>
  <c r="AF61" s="1"/>
  <c r="AE79" l="1"/>
  <c r="AE80" s="1"/>
  <c r="AE85" s="1"/>
  <c r="AE77"/>
  <c r="AE82" s="1"/>
  <c r="AE81"/>
  <c r="AF63"/>
  <c r="AF68"/>
  <c r="AF64" l="1"/>
  <c r="AF65"/>
  <c r="AF71" l="1"/>
  <c r="AF76"/>
  <c r="AF79" l="1"/>
  <c r="AF80" s="1"/>
  <c r="AF85" s="1"/>
  <c r="AF77"/>
  <c r="AF82" s="1"/>
  <c r="AF81"/>
  <c r="E25" i="6" l="1"/>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<sst xmlns="http://schemas.openxmlformats.org/spreadsheetml/2006/main" count="1387" uniqueCount="494">
  <si>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</si>
  <si>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</si>
  <si>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</si>
  <si>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</si>
  <si>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</si>
  <si>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</si>
  <si>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</si>
  <si>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</si>
  <si>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</si>
  <si>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</si>
  <si>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</si>
  <si>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</si>
  <si>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</si>
  <si>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</si>
  <si>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</si>
  <si>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</si>
  <si>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</si>
  <si>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</si>
  <si>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</si>
  <si>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</si>
  <si>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</si>
  <si>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</si>
  <si>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</si>
  <si>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</si>
  <si>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</si>
  <si>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</si>
  <si>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</si>
  <si>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</si>
  <si>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</si>
  <si>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</si>
  <si>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</si>
  <si>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</si>
  <si>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</si>
  <si>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</si>
  <si>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</si>
  <si>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</si>
  <si>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</si>
  <si>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</si>
  <si>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</si>
  <si>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</si>
  <si>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</si>
  <si>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</si>
  <si>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</si>
  <si>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</si>
  <si>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</si>
  <si>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</si>
  <si>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</si>
  <si>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</si>
  <si>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</si>
  <si>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</si>
  <si>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</si>
  <si>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</si>
  <si>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</si>
  <si>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</si>
  <si>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</si>
  <si>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</si>
  <si>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</si>
  <si>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</si>
  <si>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</si>
  <si>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</si>
  <si>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</si>
  <si>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</si>
  <si>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</si>
  <si>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</si>
  <si>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</si>
  <si>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</si>
  <si>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</si>
  <si>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</si>
  <si>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</si>
  <si>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</si>
  <si>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</si>
  <si>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</si>
  <si>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</si>
  <si>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</si>
  <si>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</si>
  <si>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</si>
  <si>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</si>
  <si>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</si>
  <si>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</si>
  <si>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</si>
  <si>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</si>
  <si>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</si>
  <si>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</si>
  <si>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</si>
  <si>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</si>
  <si>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</si>
  <si>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</si>
  <si>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</si>
  <si>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</si>
  <si>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</si>
  <si>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</si>
  <si>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</si>
  <si>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</si>
  <si>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</si>
  <si>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</si>
  <si>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</si>
  <si>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</si>
  <si>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</si>
  <si>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</si>
  <si>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</si>
  <si>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</si>
  <si>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</si>
  <si>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</si>
  <si>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</si>
  <si>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</si>
  <si>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</si>
  <si>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</si>
  <si>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</si>
  <si>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</si>
  <si>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</si>
  <si>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</si>
  <si>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</si>
  <si>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</si>
  <si>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</si>
  <si>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</si>
  <si>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</si>
  <si>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</si>
  <si>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</si>
  <si>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</si>
  <si>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</si>
  <si>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</si>
  <si>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</si>
  <si>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</si>
  <si>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</si>
  <si>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</si>
  <si>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</si>
  <si>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</si>
  <si>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</si>
  <si>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</si>
  <si>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</si>
  <si>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</si>
  <si>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</si>
  <si>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</si>
  <si>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</si>
  <si>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</si>
  <si>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</si>
  <si>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</si>
  <si>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</si>
  <si>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</si>
  <si>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</si>
  <si>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</si>
  <si>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</si>
  <si>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</si>
  <si>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</si>
  <si>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</si>
  <si>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</si>
  <si>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</si>
  <si>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</si>
  <si>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</si>
  <si>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</si>
  <si>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</si>
  <si>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</si>
  <si>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</si>
  <si>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</si>
  <si>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</si>
  <si>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</si>
  <si>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</si>
  <si>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</si>
  <si>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</si>
  <si>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</si>
  <si>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</si>
  <si>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</si>
  <si>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</si>
  <si>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</si>
  <si>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</si>
  <si>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</si>
  <si>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</si>
  <si>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</si>
  <si>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</si>
  <si>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</si>
  <si>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</si>
  <si>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</si>
  <si>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</si>
  <si>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</si>
  <si>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</si>
  <si>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</si>
  <si>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</si>
  <si>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</si>
  <si>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</si>
  <si>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</si>
  <si>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</si>
  <si>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</si>
  <si>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</si>
  <si>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</si>
  <si>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</si>
  <si>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</si>
  <si>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</si>
  <si>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</si>
  <si>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</si>
  <si>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</si>
  <si>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</si>
  <si>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</si>
  <si>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</si>
  <si>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</si>
  <si>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</si>
  <si>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</si>
  <si>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</si>
  <si>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</si>
  <si>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</si>
  <si>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</si>
  <si>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</si>
  <si>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</si>
  <si>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</si>
  <si>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</si>
  <si>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</si>
  <si>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</si>
  <si>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</si>
  <si>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</si>
  <si>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</si>
  <si>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</si>
  <si>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</si>
  <si>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</si>
  <si>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</si>
  <si>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</si>
  <si>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</si>
  <si>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</si>
  <si>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</si>
  <si>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</si>
  <si>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</si>
  <si>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</si>
  <si>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</si>
  <si>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</si>
  <si>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</si>
  <si>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</si>
  <si>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</si>
  <si>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</si>
  <si>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</si>
  <si>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</si>
  <si>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</si>
  <si>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</si>
  <si>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</si>
  <si>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</si>
  <si>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</si>
  <si>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</si>
  <si>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</si>
  <si>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</si>
  <si>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</si>
  <si>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</si>
  <si>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</si>
  <si>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</si>
  <si>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</si>
  <si>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</si>
  <si>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</si>
  <si>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</si>
  <si>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</si>
  <si>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</si>
  <si>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</si>
  <si>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</si>
  <si>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</si>
  <si>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</si>
  <si>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</si>
  <si>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</si>
  <si>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</si>
  <si>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</si>
  <si>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</si>
  <si>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</si>
  <si>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</si>
  <si>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</si>
  <si>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</si>
  <si>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</si>
  <si>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</si>
  <si>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</si>
  <si>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</si>
  <si>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</si>
  <si>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</si>
  <si>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</si>
  <si>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</si>
  <si>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</si>
  <si>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</si>
  <si>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</si>
  <si>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</si>
  <si>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</si>
  <si>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</si>
  <si>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</si>
  <si>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</si>
  <si>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</si>
  <si>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</si>
  <si>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</si>
  <si>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</si>
  <si>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</si>
  <si>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</si>
  <si>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</si>
  <si>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</si>
  <si>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</si>
  <si>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</si>
  <si>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</si>
  <si>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</si>
  <si>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</si>
  <si>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</si>
  <si>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</si>
  <si>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</si>
  <si>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</si>
  <si>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</si>
  <si>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</si>
  <si>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</si>
  <si>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</si>
  <si>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</si>
  <si>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</si>
  <si>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</si>
  <si>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</si>
  <si>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</si>
  <si>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</si>
  <si>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</si>
  <si>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</si>
  <si>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</si>
  <si>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</si>
  <si>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</si>
  <si>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</si>
  <si>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</si>
  <si>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</si>
  <si>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</si>
  <si>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</si>
  <si>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</si>
  <si>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</si>
  <si>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</si>
  <si>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</si>
  <si>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</si>
  <si>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</si>
  <si>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</si>
  <si>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</si>
  <si>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</si>
  <si>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</si>
  <si>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</si>
  <si>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</si>
  <si>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</si>
  <si>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</si>
  <si>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</si>
  <si>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</si>
  <si>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</si>
  <si>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</si>
  <si>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</si>
  <si>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</si>
  <si>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</si>
  <si>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</si>
  <si>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</si>
  <si>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</si>
  <si>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</si>
  <si>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</si>
  <si>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</si>
  <si>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</si>
  <si>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</si>
  <si>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</si>
  <si>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</si>
  <si>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</si>
  <si>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</si>
  <si>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</si>
  <si>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</si>
  <si>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</si>
  <si>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</si>
  <si>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</si>
  <si>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</si>
  <si>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</si>
  <si>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</si>
  <si>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</si>
  <si>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</si>
  <si>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</si>
  <si>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</si>
  <si>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</si>
  <si>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</si>
  <si>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</si>
  <si>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</si>
  <si>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</si>
  <si>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</si>
  <si>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</si>
  <si>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</si>
  <si>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</si>
  <si>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</si>
  <si>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</si>
  <si>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</si>
  <si>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</si>
  <si>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</si>
  <si>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</si>
  <si>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</si>
  <si>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</si>
  <si>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</si>
  <si>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</si>
  <si>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</si>
  <si>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</si>
  <si>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</si>
  <si>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</si>
  <si>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</si>
  <si>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</si>
  <si>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</si>
  <si>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</si>
  <si>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</si>
  <si>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</si>
  <si>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</si>
  <si>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</si>
  <si>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</si>
  <si>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</si>
  <si>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</si>
  <si>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</si>
  <si>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</si>
  <si>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</si>
  <si>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</si>
  <si>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</si>
  <si>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</si>
  <si>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</si>
  <si>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</si>
  <si>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</si>
  <si>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</si>
  <si>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</si>
  <si>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</si>
  <si>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</si>
  <si>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</si>
  <si>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</si>
  <si>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</si>
  <si>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</si>
  <si>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</si>
  <si>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</si>
  <si>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</si>
  <si>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</si>
  <si>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</si>
  <si>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</si>
  <si>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</si>
  <si>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</si>
  <si>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</si>
  <si>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</si>
  <si>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</si>
  <si>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</si>
  <si>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</si>
  <si>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</si>
  <si>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</si>
  <si>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</si>
  <si>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</si>
  <si>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</si>
  <si>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</si>
  <si>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</si>
  <si>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</si>
  <si>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</si>
  <si>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</si>
  <si>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</si>
  <si>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</si>
  <si>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</si>
  <si>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</si>
  <si>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</si>
  <si>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</si>
  <si>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</si>
  <si>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</si>
  <si>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</si>
  <si>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</si>
  <si>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</si>
  <si>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</si>
  <si>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</si>
  <si>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</si>
  <si>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</si>
  <si>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</si>
  <si>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</si>
  <si>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</si>
  <si>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</si>
  <si>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</si>
  <si>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</si>
  <si>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</si>
  <si>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</si>
  <si>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</si>
  <si>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</si>
  <si>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</si>
  <si>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</si>
  <si>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</si>
  <si>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</si>
  <si>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</si>
  <si>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</si>
  <si>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</si>
  <si>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</si>
  <si>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</si>
  <si>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</si>
  <si>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</si>
  <si>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</si>
  <si>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</si>
  <si>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</si>
  <si>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</si>
  <si>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</si>
  <si>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</si>
  <si>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 xml:space="preserve">Строительство кабельной линии электропередачи: протяженность КЛ 10 кВ по трассе 0,44 км. </t>
  </si>
  <si>
    <t>ЭN232704_17</t>
  </si>
  <si>
    <t xml:space="preserve">Строительство КЛ-10кВ ТП-9-ТП-42, г. Юрьев-Польский (0,52 км) </t>
  </si>
  <si>
    <t>Строительство новой кабельной линии в связи с износом 100% старой кабельной линии 1976 г эксплуатации, для повышения надежности электроснабжения потребителей.</t>
  </si>
  <si>
    <t xml:space="preserve">Полная стоимость проекта составляет 3614,693 тыс. руб. без НДС (4409,926 тыс. руб. с НДС). 
</t>
  </si>
  <si>
    <t xml:space="preserve">0.52 Км_x000D_
</t>
  </si>
  <si>
    <t>Финансовая модель по проекту инвестиционной программы ЭN232704_17</t>
  </si>
  <si>
    <t>Строительство КЛ-10кВ ТП-9-ТП-42 (Юрьев-Польский) 0,52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</si>
  <si>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</si>
  <si>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</si>
  <si>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</si>
  <si>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</si>
  <si>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</si>
  <si>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</si>
  <si>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</si>
  <si>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 10 кВ ТП - 9 до ТП -42</t>
  </si>
  <si>
    <t>КЛ</t>
  </si>
  <si>
    <t>Акт технического освидетельствования № 6 от 29.05.2025 г.</t>
  </si>
  <si>
    <t>КЛ находится в неудовлетворительном состоянии, требуется замена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</si>
  <si>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 6 от 29.05.2025 г.
  </t>
  </si>
  <si>
    <t>КЛ-10кВ ТП-9-ТП-42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</si>
</sst>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-453.67333333333409</c:v>
                </c:pt>
                <c:pt idx="1">
                  <c:v>1296.8265555555554</c:v>
                </c:pt>
                <c:pt idx="2">
                  <c:v>1866.8571666666664</c:v>
                </c:pt>
                <c:pt idx="3">
                  <c:v>2634.4515277777778</c:v>
                </c:pt>
                <c:pt idx="4">
                  <c:v>3226.9591805555556</c:v>
                </c:pt>
                <c:pt idx="5">
                  <c:v>3868.8577708333332</c:v>
                </c:pt>
                <c:pt idx="6">
                  <c:v>4466.9846840277778</c:v>
                </c:pt>
                <c:pt idx="7">
                  <c:v>5077.4593315972224</c:v>
                </c:pt>
                <c:pt idx="8">
                  <c:v>5676.991059895834</c:v>
                </c:pt>
                <c:pt idx="9">
                  <c:v>6279.6097217881952</c:v>
                </c:pt>
                <c:pt idx="10">
                  <c:v>6879.4926538628479</c:v>
                </c:pt>
                <c:pt idx="11">
                  <c:v>7480.1473193359379</c:v>
                </c:pt>
                <c:pt idx="12">
                  <c:v>8080.1180523546009</c:v>
                </c:pt>
                <c:pt idx="13">
                  <c:v>8680.2817187228738</c:v>
                </c:pt>
                <c:pt idx="14">
                  <c:v>9280.27440197754</c:v>
                </c:pt>
              </c:numCache>
            </c:numRef>
          </c:val>
          <c:extLst xmlns:c16r2="http://schemas.microsoft.com/office/drawing/2015/06/chart">
            <c:ext xmlns:c16="http://schemas.microsoft.com/office/drawing/2014/chart" uri="{C3380CC4-5D6E-409C-BE32-E72D297353CC}">
              <c16:uniqueId val="{00000000-2459-409E-8D16-328D03046572}"/>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-453.67333333333409</c:v>
                </c:pt>
                <c:pt idx="1">
                  <c:v>882.58766925039765</c:v>
                </c:pt>
                <c:pt idx="2">
                  <c:v>1237.4960340722469</c:v>
                </c:pt>
                <c:pt idx="3">
                  <c:v>1645.5859391505019</c:v>
                </c:pt>
                <c:pt idx="4">
                  <c:v>1914.5684598495668</c:v>
                </c:pt>
                <c:pt idx="5">
                  <c:v>2163.3983432414816</c:v>
                </c:pt>
                <c:pt idx="6">
                  <c:v>2361.3847972772883</c:v>
                </c:pt>
                <c:pt idx="7">
                  <c:v>2533.9351236203852</c:v>
                </c:pt>
                <c:pt idx="8">
                  <c:v>2678.6343945422432</c:v>
                </c:pt>
                <c:pt idx="9">
                  <c:v>2802.8290099695678</c:v>
                </c:pt>
                <c:pt idx="10">
                  <c:v>2908.3971122859652</c:v>
                </c:pt>
                <c:pt idx="11">
                  <c:v>2998.6574767855309</c:v>
                </c:pt>
                <c:pt idx="12">
                  <c:v>3075.6428665758094</c:v>
                </c:pt>
                <c:pt idx="13">
                  <c:v>3141.4016797256004</c:v>
                </c:pt>
                <c:pt idx="14">
                  <c:v>3197.5370045049108</c:v>
                </c:pt>
              </c:numCache>
            </c:numRef>
          </c:val>
          <c:extLst xmlns:c16r2="http://schemas.microsoft.com/office/drawing/2015/06/chart">
            <c:ext xmlns:c16="http://schemas.microsoft.com/office/drawing/2014/chart" uri="{C3380CC4-5D6E-409C-BE32-E72D297353CC}">
              <c16:uniqueId val="{00000001-2459-409E-8D16-328D03046572}"/>
            </c:ext>
          </c:extLst>
        </c:ser>
        <c:dLbls/>
        <c:marker val="1"/>
        <c:axId val="143461376"/>
        <c:axId val="143487744"/>
      </c:lineChart>
      <c:catAx>
        <c:axId val="1434613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3487744"/>
        <c:crosses val="autoZero"/>
        <c:auto val="1"/>
        <c:lblAlgn val="ctr"/>
        <c:lblOffset val="100"/>
      </c:catAx>
      <c:valAx>
        <c:axId val="1434877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346137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BC3CC06-789C-49BF-BC67-26A15AB010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1082;&#1042;%20&#1058;&#1055;-9-&#1058;&#1055;-42%20(&#1070;&#1088;&#1100;&#1077;&#1074;-&#1055;&#1086;&#1083;&#1100;&#1089;&#1082;&#1080;&#1081;)%200,5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450</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451</v>
      </c>
      <c r="B9" s="262"/>
      <c r="C9" s="262"/>
    </row>
    <row r="10" spans="1:3" s="7" customFormat="1">
      <c r="A10" s="258" t="s">
        <v>4</v>
      </c>
      <c r="B10" s="258"/>
      <c r="C10" s="258"/>
    </row>
    <row r="11" spans="1:3" s="7" customFormat="1" ht="18.75">
      <c r="A11" s="10"/>
      <c r="B11" s="10"/>
      <c r="C11" s="10"/>
    </row>
    <row r="12" spans="1:3" s="7" customFormat="1" ht="15.75">
      <c r="A12" s="263" t="s">
        <v>474</v>
      </c>
      <c r="B12" s="263"/>
      <c r="C12" s="263"/>
    </row>
    <row r="13" spans="1:3" s="7" customFormat="1" ht="15.75">
      <c r="A13" s="264" t="s">
        <v>3</v>
      </c>
      <c r="B13" s="264"/>
      <c r="C13" s="264"/>
    </row>
    <row r="14" spans="1:3" s="7" customFormat="1" ht="5.25" customHeight="1">
      <c r="A14" s="3"/>
      <c r="B14" s="3"/>
      <c r="C14" s="3"/>
    </row>
    <row r="15" spans="1:3" s="2" customFormat="1" ht="126" customHeight="1">
      <c r="A15" s="265" t="s">
        <v>475</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476</v>
      </c>
    </row>
    <row r="24" spans="1:3" s="2" customFormat="1" ht="22.5" customHeight="1">
      <c r="A24" s="254"/>
      <c r="B24" s="255"/>
      <c r="C24" s="256"/>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3">
        <v>4.4099258666666703</v>
      </c>
    </row>
    <row r="49" spans="1:3" customFormat="1" ht="71.25" customHeight="1" thickBot="1">
      <c r="A49" s="112" t="s">
        <v>191</v>
      </c>
      <c r="B49" s="113" t="s">
        <v>217</v>
      </c>
      <c r="C49" s="223">
        <v>4.4099258666666703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66" t="str">
        <f>T1Code</f>
        <v>ЭN232704_17</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66" t="str">
        <f>T1Titul</f>
        <v xml:space="preserve">Строительство КЛ-10кВ ТП-9-ТП-42, г. Юрьев-Польский (0,52 км) </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9" t="s">
        <v>431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8" t="s">
        <v>1</v>
      </c>
      <c r="B19" s="268" t="s">
        <v>432</v>
      </c>
      <c r="C19" s="271" t="s">
        <v>433</v>
      </c>
      <c r="D19" s="268" t="s">
        <v>434</v>
      </c>
      <c r="E19" s="268" t="s">
        <v>435</v>
      </c>
      <c r="F19" s="268" t="s">
        <v>436</v>
      </c>
      <c r="G19" s="268" t="s">
        <v>437</v>
      </c>
      <c r="H19" s="268" t="s">
        <v>438</v>
      </c>
      <c r="I19" s="268" t="s">
        <v>439</v>
      </c>
      <c r="J19" s="268" t="s">
        <v>440</v>
      </c>
      <c r="K19" s="268" t="s">
        <v>419</v>
      </c>
      <c r="L19" s="268" t="s">
        <v>441</v>
      </c>
      <c r="M19" s="268" t="s">
        <v>442</v>
      </c>
      <c r="N19" s="268" t="s">
        <v>443</v>
      </c>
      <c r="O19" s="268" t="s">
        <v>444</v>
      </c>
      <c r="P19" s="268" t="s">
        <v>445</v>
      </c>
      <c r="Q19" s="268" t="s">
        <v>446</v>
      </c>
      <c r="R19" s="268"/>
      <c r="S19" s="269" t="s">
        <v>447</v>
      </c>
      <c r="T19" s="3"/>
      <c r="U19" s="3"/>
      <c r="V19" s="3"/>
      <c r="W19" s="3"/>
      <c r="X19" s="3"/>
      <c r="Y19" s="3"/>
    </row>
    <row r="20" spans="1:28" s="2" customFormat="1" ht="180.75" customHeight="1">
      <c r="A20" s="268"/>
      <c r="B20" s="268"/>
      <c r="C20" s="272"/>
      <c r="D20" s="268"/>
      <c r="E20" s="268"/>
      <c r="F20" s="268"/>
      <c r="G20" s="268"/>
      <c r="H20" s="268"/>
      <c r="I20" s="268"/>
      <c r="J20" s="268"/>
      <c r="K20" s="268"/>
      <c r="L20" s="268"/>
      <c r="M20" s="268"/>
      <c r="N20" s="268"/>
      <c r="O20" s="268"/>
      <c r="P20" s="268"/>
      <c r="Q20" s="202" t="s">
        <v>448</v>
      </c>
      <c r="R20" s="219" t="s">
        <v>449</v>
      </c>
      <c r="S20" s="269"/>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6"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ЭN232704_17</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 xml:space="preserve">Строительство КЛ-10кВ ТП-9-ТП-42, г. Юрьев-Польский (0,52 км) </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O23" zoomScaleNormal="100" zoomScaleSheetLayoutView="100" workbookViewId="0">
      <selection activeCell="X25" sqref="X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ЭN232704_17</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 xml:space="preserve">Строительство КЛ-10кВ ТП-9-ТП-42, г. Юрьев-Польский (0,52 км) </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8"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7"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10.25">
      <c r="A25" s="252">
        <v>1</v>
      </c>
      <c r="B25" s="252" t="s">
        <v>488</v>
      </c>
      <c r="C25" s="252" t="s">
        <v>488</v>
      </c>
      <c r="D25" s="252"/>
      <c r="E25" s="252"/>
      <c r="F25" s="252">
        <v>10</v>
      </c>
      <c r="G25" s="252">
        <v>10</v>
      </c>
      <c r="H25" s="252">
        <v>10</v>
      </c>
      <c r="I25" s="252">
        <v>10</v>
      </c>
      <c r="J25" s="252">
        <v>1976</v>
      </c>
      <c r="K25" s="252"/>
      <c r="L25" s="252"/>
      <c r="M25" s="252">
        <v>120</v>
      </c>
      <c r="N25" s="252">
        <v>120</v>
      </c>
      <c r="O25" s="252" t="s">
        <v>489</v>
      </c>
      <c r="P25" s="252" t="s">
        <v>489</v>
      </c>
      <c r="Q25" s="252">
        <v>0.52</v>
      </c>
      <c r="R25" s="252">
        <v>0.52</v>
      </c>
      <c r="S25" s="252"/>
      <c r="T25" s="252"/>
      <c r="U25" s="252"/>
      <c r="V25" s="252"/>
      <c r="W25" s="252"/>
      <c r="X25" s="252" t="s">
        <v>490</v>
      </c>
      <c r="Y25" s="252" t="s">
        <v>491</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5"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ЭN232704_17</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КЛ-10кВ ТП-9-ТП-42, г. Юрьев-Польский (0,52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3" t="s">
        <v>492</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473</v>
      </c>
    </row>
    <row r="25" spans="1:21" ht="63" customHeight="1">
      <c r="A25" s="101" t="s">
        <v>57</v>
      </c>
      <c r="B25" s="17" t="s">
        <v>213</v>
      </c>
      <c r="C25" s="102" t="s">
        <v>477</v>
      </c>
      <c r="E25" s="229">
        <f>4409.926/1.22</f>
        <v>3614.6934426229514</v>
      </c>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ЭN232704_17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 xml:space="preserve">Строительство КЛ-10кВ ТП-9-ТП-42, г. Юрьев-Польский (0,52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7">
        <v>1</v>
      </c>
      <c r="B26" s="367" t="s">
        <v>493</v>
      </c>
      <c r="C26" s="367" t="s">
        <v>452</v>
      </c>
      <c r="D26" s="367" t="s">
        <v>452</v>
      </c>
      <c r="E26" s="367" t="s">
        <v>452</v>
      </c>
      <c r="F26" s="367" t="s">
        <v>452</v>
      </c>
      <c r="G26" s="367" t="s">
        <v>452</v>
      </c>
      <c r="H26" s="367" t="s">
        <v>452</v>
      </c>
      <c r="I26" s="367" t="s">
        <v>452</v>
      </c>
      <c r="J26" s="367" t="s">
        <v>452</v>
      </c>
      <c r="K26" s="367" t="s">
        <v>452</v>
      </c>
      <c r="L26" s="367" t="s">
        <v>452</v>
      </c>
      <c r="M26" s="367" t="s">
        <v>452</v>
      </c>
      <c r="N26" s="367" t="s">
        <v>452</v>
      </c>
      <c r="O26" s="367" t="s">
        <v>452</v>
      </c>
      <c r="P26" s="367" t="s">
        <v>452</v>
      </c>
      <c r="Q26" s="367" t="s">
        <v>452</v>
      </c>
      <c r="R26" s="367" t="s">
        <v>452</v>
      </c>
      <c r="S26" s="367" t="s">
        <v>452</v>
      </c>
      <c r="T26" s="367" t="s">
        <v>452</v>
      </c>
      <c r="U26" s="367" t="s">
        <v>452</v>
      </c>
      <c r="V26" s="367" t="s">
        <v>452</v>
      </c>
      <c r="W26" s="367" t="s">
        <v>452</v>
      </c>
      <c r="X26" s="367" t="s">
        <v>452</v>
      </c>
      <c r="Y26" s="367" t="s">
        <v>452</v>
      </c>
      <c r="Z26" s="367"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ЭN232704_17</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 xml:space="preserve">Строительство КЛ-10кВ ТП-9-ТП-42, г. Юрьев-Польский (0,52 км) </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374</v>
      </c>
      <c r="C19" s="268" t="s">
        <v>375</v>
      </c>
      <c r="D19" s="268" t="s">
        <v>376</v>
      </c>
      <c r="E19" s="295" t="s">
        <v>377</v>
      </c>
      <c r="F19" s="296"/>
      <c r="G19" s="296"/>
      <c r="H19" s="296"/>
      <c r="I19" s="297"/>
      <c r="J19" s="268" t="s">
        <v>378</v>
      </c>
      <c r="K19" s="268"/>
      <c r="L19" s="268"/>
      <c r="M19" s="268"/>
      <c r="N19" s="268"/>
      <c r="O19" s="268"/>
      <c r="P19" s="3"/>
      <c r="Q19" s="3"/>
      <c r="R19" s="3"/>
      <c r="S19" s="3"/>
      <c r="T19" s="3"/>
      <c r="U19" s="3"/>
      <c r="V19" s="3"/>
      <c r="W19" s="3"/>
    </row>
    <row r="20" spans="1:26" s="2" customFormat="1" ht="51" customHeight="1">
      <c r="A20" s="268"/>
      <c r="B20" s="268"/>
      <c r="C20" s="268"/>
      <c r="D20" s="268"/>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479</v>
      </c>
      <c r="B5" s="299"/>
      <c r="C5" s="299"/>
      <c r="D5" s="299"/>
      <c r="E5" s="299"/>
      <c r="F5" s="299"/>
      <c r="G5" s="299"/>
      <c r="H5" s="299"/>
      <c r="I5" s="299"/>
      <c r="J5" s="299"/>
      <c r="K5" s="299"/>
    </row>
    <row r="6" spans="1:11">
      <c r="A6" s="300"/>
      <c r="B6" s="300"/>
      <c r="C6" s="300"/>
      <c r="D6" s="300"/>
      <c r="E6" s="300"/>
      <c r="F6" s="300"/>
      <c r="G6" s="300"/>
      <c r="H6" s="300"/>
      <c r="I6" s="300"/>
      <c r="J6" s="242"/>
      <c r="K6" s="242"/>
    </row>
    <row r="7" spans="1:11">
      <c r="A7" s="301" t="s">
        <v>480</v>
      </c>
      <c r="B7" s="301"/>
      <c r="C7" s="301"/>
      <c r="D7" s="301"/>
      <c r="E7" s="301"/>
      <c r="F7" s="301"/>
      <c r="G7" s="301"/>
      <c r="H7" s="301"/>
      <c r="I7" s="301"/>
      <c r="J7" s="242"/>
      <c r="K7" s="243" t="s">
        <v>291</v>
      </c>
    </row>
    <row r="8" spans="1:11">
      <c r="A8" s="301"/>
      <c r="B8" s="301"/>
      <c r="C8" s="301"/>
      <c r="D8" s="301"/>
      <c r="E8" s="301"/>
      <c r="F8" s="301"/>
      <c r="G8" s="301"/>
      <c r="H8" s="301"/>
      <c r="I8" s="301"/>
      <c r="J8" s="242"/>
      <c r="K8" s="243" t="s">
        <v>292</v>
      </c>
    </row>
    <row r="9" spans="1:11">
      <c r="A9" s="301"/>
      <c r="B9" s="301"/>
      <c r="C9" s="301"/>
      <c r="D9" s="301"/>
      <c r="E9" s="301"/>
      <c r="F9" s="301"/>
      <c r="G9" s="301"/>
      <c r="H9" s="301"/>
      <c r="I9" s="301"/>
      <c r="J9" s="242"/>
      <c r="K9" s="243"/>
    </row>
    <row r="10" spans="1:11">
      <c r="A10" s="301"/>
      <c r="B10" s="301"/>
      <c r="C10" s="301"/>
      <c r="D10" s="301"/>
      <c r="E10" s="301"/>
      <c r="F10" s="301"/>
      <c r="G10" s="301"/>
      <c r="H10" s="301"/>
      <c r="I10" s="301"/>
      <c r="J10" s="242"/>
      <c r="K10" s="244" t="s">
        <v>293</v>
      </c>
    </row>
    <row r="11" spans="1:11">
      <c r="A11" s="301"/>
      <c r="B11" s="301"/>
      <c r="C11" s="301"/>
      <c r="D11" s="301"/>
      <c r="E11" s="301"/>
      <c r="F11" s="301"/>
      <c r="G11" s="301"/>
      <c r="H11" s="301"/>
      <c r="I11" s="301"/>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4409.92586666667/1.22</f>
        <v>3614.6933333333363</v>
      </c>
    </row>
    <row r="15" spans="1:11">
      <c r="A15" s="230" t="s">
        <v>481</v>
      </c>
      <c r="B15" s="145">
        <v>2026</v>
      </c>
    </row>
    <row r="16" spans="1:11" hidden="1">
      <c r="A16" s="230"/>
      <c r="B16" s="231"/>
    </row>
    <row r="17" spans="1:14">
      <c r="A17" s="142" t="s">
        <v>300</v>
      </c>
      <c r="B17" s="245">
        <v>0</v>
      </c>
    </row>
    <row r="18" spans="1:14">
      <c r="A18" s="144" t="s">
        <v>301</v>
      </c>
      <c r="B18" s="145">
        <v>30</v>
      </c>
      <c r="D18" s="137" t="s">
        <v>302</v>
      </c>
    </row>
    <row r="19" spans="1:14" ht="16.5" thickBot="1">
      <c r="A19" s="146" t="s">
        <v>303</v>
      </c>
      <c r="B19" s="246">
        <v>1</v>
      </c>
      <c r="D19" s="298" t="s">
        <v>304</v>
      </c>
      <c r="E19" s="298"/>
      <c r="F19" s="148">
        <f ca="1">IF((B83+B84)&lt;=7,B83+B84,"не окупается")</f>
        <v>1.9449117377928147</v>
      </c>
      <c r="N19" s="149"/>
    </row>
    <row r="20" spans="1:14">
      <c r="A20" s="141" t="s">
        <v>305</v>
      </c>
      <c r="B20" s="145">
        <v>0</v>
      </c>
      <c r="D20" s="298" t="s">
        <v>306</v>
      </c>
      <c r="E20" s="298"/>
      <c r="F20" s="148">
        <f ca="1">IF((B86+B87)&lt;=7,B86+B87,"не окупается")</f>
        <v>2.0471752199930267</v>
      </c>
    </row>
    <row r="21" spans="1:14">
      <c r="A21" s="142" t="s">
        <v>307</v>
      </c>
      <c r="B21" s="245">
        <v>5</v>
      </c>
      <c r="D21" s="298" t="s">
        <v>482</v>
      </c>
      <c r="E21" s="298"/>
      <c r="F21" s="150">
        <f>H80</f>
        <v>2163.3983432414816</v>
      </c>
    </row>
    <row r="22" spans="1:14">
      <c r="A22" s="142" t="s">
        <v>308</v>
      </c>
      <c r="B22" s="245">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2">
        <f>B14</f>
        <v>3614.6933333333363</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3" t="s">
        <v>315</v>
      </c>
      <c r="B42" s="248">
        <f>B30+B40+B41</f>
        <v>4214.6933333333363</v>
      </c>
      <c r="C42" s="234">
        <f>C41</f>
        <v>600</v>
      </c>
      <c r="D42" s="234">
        <f>-B64+D41</f>
        <v>1653.6733333333341</v>
      </c>
      <c r="E42" s="234">
        <f t="shared" ref="E42:AF42" si="1">-C64+E41</f>
        <v>719.87755555555555</v>
      </c>
      <c r="F42" s="234">
        <f t="shared" si="1"/>
        <v>983.29588888888907</v>
      </c>
      <c r="G42" s="234">
        <f t="shared" si="1"/>
        <v>749.84694444444449</v>
      </c>
      <c r="H42" s="234">
        <f t="shared" si="1"/>
        <v>815.70152777777776</v>
      </c>
      <c r="I42" s="234">
        <f t="shared" si="1"/>
        <v>757.33929166666667</v>
      </c>
      <c r="J42" s="234">
        <f t="shared" si="1"/>
        <v>773.80293749999998</v>
      </c>
      <c r="K42" s="234">
        <f t="shared" si="1"/>
        <v>759.21237847222221</v>
      </c>
      <c r="L42" s="234">
        <f t="shared" si="1"/>
        <v>763.32828993055546</v>
      </c>
      <c r="M42" s="234">
        <f t="shared" si="1"/>
        <v>759.68065017361107</v>
      </c>
      <c r="N42" s="234">
        <f t="shared" si="1"/>
        <v>760.70962803819441</v>
      </c>
      <c r="O42" s="234">
        <f t="shared" si="1"/>
        <v>759.79771809895828</v>
      </c>
      <c r="P42" s="234">
        <f t="shared" si="1"/>
        <v>760.05496256510412</v>
      </c>
      <c r="Q42" s="234">
        <f t="shared" si="1"/>
        <v>759.82698508029512</v>
      </c>
      <c r="R42" s="234">
        <f t="shared" si="1"/>
        <v>759.89129619683149</v>
      </c>
      <c r="S42" s="234">
        <f t="shared" si="1"/>
        <v>759.83430182562938</v>
      </c>
      <c r="T42" s="234">
        <f t="shared" si="1"/>
        <v>759.85037960476348</v>
      </c>
      <c r="U42" s="234">
        <f t="shared" si="1"/>
        <v>759.83613101196283</v>
      </c>
      <c r="V42" s="234">
        <f t="shared" si="1"/>
        <v>759.84015045674641</v>
      </c>
      <c r="W42" s="234">
        <f t="shared" si="1"/>
        <v>759.8365883085462</v>
      </c>
      <c r="X42" s="234">
        <f t="shared" si="1"/>
        <v>759.83759316974215</v>
      </c>
      <c r="Y42" s="234">
        <f t="shared" si="1"/>
        <v>759.83670263269209</v>
      </c>
      <c r="Z42" s="234">
        <f t="shared" si="1"/>
        <v>759.83695384799103</v>
      </c>
      <c r="AA42" s="234">
        <f t="shared" si="1"/>
        <v>759.83673121372863</v>
      </c>
      <c r="AB42" s="234">
        <f t="shared" si="1"/>
        <v>759.8367940175533</v>
      </c>
      <c r="AC42" s="234">
        <f t="shared" si="1"/>
        <v>759.83673835898776</v>
      </c>
      <c r="AD42" s="234">
        <f t="shared" si="1"/>
        <v>759.83675405994381</v>
      </c>
      <c r="AE42" s="234">
        <f t="shared" si="1"/>
        <v>759.83674014530243</v>
      </c>
      <c r="AF42" s="234">
        <f t="shared" si="1"/>
        <v>759.8367440705415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4214.6933333333363</v>
      </c>
      <c r="C51" s="177">
        <f>C42*$B$19</f>
        <v>600</v>
      </c>
      <c r="D51" s="177">
        <f>D42*$B$19</f>
        <v>1653.6733333333341</v>
      </c>
      <c r="E51" s="177">
        <f t="shared" ref="E51:AF51" si="2">E42*$B$19</f>
        <v>719.87755555555555</v>
      </c>
      <c r="F51" s="177">
        <f t="shared" si="2"/>
        <v>983.29588888888907</v>
      </c>
      <c r="G51" s="177">
        <f t="shared" si="2"/>
        <v>749.84694444444449</v>
      </c>
      <c r="H51" s="177">
        <f t="shared" si="2"/>
        <v>815.70152777777776</v>
      </c>
      <c r="I51" s="177">
        <f t="shared" si="2"/>
        <v>757.33929166666667</v>
      </c>
      <c r="J51" s="177">
        <f t="shared" si="2"/>
        <v>773.80293749999998</v>
      </c>
      <c r="K51" s="177">
        <f t="shared" si="2"/>
        <v>759.21237847222221</v>
      </c>
      <c r="L51" s="177">
        <f t="shared" si="2"/>
        <v>763.32828993055546</v>
      </c>
      <c r="M51" s="177">
        <f t="shared" si="2"/>
        <v>759.68065017361107</v>
      </c>
      <c r="N51" s="177">
        <f t="shared" si="2"/>
        <v>760.70962803819441</v>
      </c>
      <c r="O51" s="177">
        <f t="shared" si="2"/>
        <v>759.79771809895828</v>
      </c>
      <c r="P51" s="177">
        <f t="shared" si="2"/>
        <v>760.05496256510412</v>
      </c>
      <c r="Q51" s="177">
        <f t="shared" si="2"/>
        <v>759.82698508029512</v>
      </c>
      <c r="R51" s="177">
        <f t="shared" si="2"/>
        <v>759.89129619683149</v>
      </c>
      <c r="S51" s="177">
        <f t="shared" si="2"/>
        <v>759.83430182562938</v>
      </c>
      <c r="T51" s="177">
        <f t="shared" si="2"/>
        <v>759.85037960476348</v>
      </c>
      <c r="U51" s="177">
        <f t="shared" si="2"/>
        <v>759.83613101196283</v>
      </c>
      <c r="V51" s="177">
        <f t="shared" si="2"/>
        <v>759.84015045674641</v>
      </c>
      <c r="W51" s="177">
        <f t="shared" si="2"/>
        <v>759.8365883085462</v>
      </c>
      <c r="X51" s="177">
        <f t="shared" si="2"/>
        <v>759.83759316974215</v>
      </c>
      <c r="Y51" s="177">
        <f t="shared" si="2"/>
        <v>759.83670263269209</v>
      </c>
      <c r="Z51" s="177">
        <f t="shared" si="2"/>
        <v>759.83695384799103</v>
      </c>
      <c r="AA51" s="177">
        <f t="shared" si="2"/>
        <v>759.83673121372863</v>
      </c>
      <c r="AB51" s="177">
        <f t="shared" si="2"/>
        <v>759.8367940175533</v>
      </c>
      <c r="AC51" s="177">
        <f t="shared" si="2"/>
        <v>759.83673835898776</v>
      </c>
      <c r="AD51" s="177">
        <f t="shared" si="2"/>
        <v>759.83675405994381</v>
      </c>
      <c r="AE51" s="177">
        <f t="shared" si="2"/>
        <v>759.83674014530243</v>
      </c>
      <c r="AF51" s="177">
        <f t="shared" si="2"/>
        <v>759.8367440705415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4214.6933333333363</v>
      </c>
      <c r="C59" s="177">
        <f>C51+C52</f>
        <v>600</v>
      </c>
      <c r="D59" s="177">
        <f>D51+D52</f>
        <v>1653.6733333333341</v>
      </c>
      <c r="E59" s="177">
        <f t="shared" ref="E59:AF59" si="9">E51+E52</f>
        <v>719.87755555555555</v>
      </c>
      <c r="F59" s="177">
        <f t="shared" si="9"/>
        <v>983.29588888888907</v>
      </c>
      <c r="G59" s="177">
        <f t="shared" si="9"/>
        <v>749.84694444444449</v>
      </c>
      <c r="H59" s="177">
        <f t="shared" si="9"/>
        <v>815.70152777777776</v>
      </c>
      <c r="I59" s="177">
        <f t="shared" si="9"/>
        <v>757.33929166666667</v>
      </c>
      <c r="J59" s="177">
        <f t="shared" si="9"/>
        <v>773.80293749999998</v>
      </c>
      <c r="K59" s="177">
        <f t="shared" si="9"/>
        <v>759.21237847222221</v>
      </c>
      <c r="L59" s="177">
        <f t="shared" si="9"/>
        <v>763.32828993055546</v>
      </c>
      <c r="M59" s="177">
        <f t="shared" si="9"/>
        <v>759.68065017361107</v>
      </c>
      <c r="N59" s="177">
        <f t="shared" si="9"/>
        <v>760.70962803819441</v>
      </c>
      <c r="O59" s="177">
        <f t="shared" si="9"/>
        <v>759.79771809895828</v>
      </c>
      <c r="P59" s="177">
        <f t="shared" si="9"/>
        <v>760.05496256510412</v>
      </c>
      <c r="Q59" s="177">
        <f t="shared" si="9"/>
        <v>759.82698508029512</v>
      </c>
      <c r="R59" s="177">
        <f t="shared" si="9"/>
        <v>759.89129619683149</v>
      </c>
      <c r="S59" s="177">
        <f t="shared" si="9"/>
        <v>759.83430182562938</v>
      </c>
      <c r="T59" s="177">
        <f t="shared" si="9"/>
        <v>759.85037960476348</v>
      </c>
      <c r="U59" s="177">
        <f t="shared" si="9"/>
        <v>759.83613101196283</v>
      </c>
      <c r="V59" s="177">
        <f t="shared" si="9"/>
        <v>759.84015045674641</v>
      </c>
      <c r="W59" s="177">
        <f t="shared" si="9"/>
        <v>759.8365883085462</v>
      </c>
      <c r="X59" s="177">
        <f t="shared" si="9"/>
        <v>759.83759316974215</v>
      </c>
      <c r="Y59" s="177">
        <f t="shared" si="9"/>
        <v>759.83670263269209</v>
      </c>
      <c r="Z59" s="177">
        <f t="shared" si="9"/>
        <v>759.83695384799103</v>
      </c>
      <c r="AA59" s="177">
        <f t="shared" si="9"/>
        <v>759.83673121372863</v>
      </c>
      <c r="AB59" s="177">
        <f t="shared" si="9"/>
        <v>759.8367940175533</v>
      </c>
      <c r="AC59" s="177">
        <f t="shared" si="9"/>
        <v>759.83673835898776</v>
      </c>
      <c r="AD59" s="177">
        <f t="shared" si="9"/>
        <v>759.83675405994381</v>
      </c>
      <c r="AE59" s="177">
        <f t="shared" si="9"/>
        <v>759.83674014530243</v>
      </c>
      <c r="AF59" s="177">
        <f t="shared" si="9"/>
        <v>759.8367440705415</v>
      </c>
    </row>
    <row r="60" spans="1:32">
      <c r="A60" s="179" t="s">
        <v>334</v>
      </c>
      <c r="B60" s="178">
        <v>0</v>
      </c>
      <c r="C60" s="178">
        <f t="shared" ref="C60:AF60" si="10">IF(C39&lt;=$B$18,-$B$14/$B$18,0)</f>
        <v>-120.48977777777787</v>
      </c>
      <c r="D60" s="178">
        <f t="shared" si="10"/>
        <v>-120.48977777777787</v>
      </c>
      <c r="E60" s="178">
        <f t="shared" si="10"/>
        <v>-120.48977777777787</v>
      </c>
      <c r="F60" s="178">
        <f t="shared" si="10"/>
        <v>-120.48977777777787</v>
      </c>
      <c r="G60" s="178">
        <f t="shared" si="10"/>
        <v>-120.48977777777787</v>
      </c>
      <c r="H60" s="178">
        <f t="shared" si="10"/>
        <v>-120.48977777777787</v>
      </c>
      <c r="I60" s="178">
        <f t="shared" si="10"/>
        <v>-120.48977777777787</v>
      </c>
      <c r="J60" s="178">
        <f t="shared" si="10"/>
        <v>-120.48977777777787</v>
      </c>
      <c r="K60" s="178">
        <f t="shared" si="10"/>
        <v>-120.48977777777787</v>
      </c>
      <c r="L60" s="178">
        <f t="shared" si="10"/>
        <v>-120.48977777777787</v>
      </c>
      <c r="M60" s="178">
        <f t="shared" si="10"/>
        <v>-120.48977777777787</v>
      </c>
      <c r="N60" s="178">
        <f t="shared" si="10"/>
        <v>-120.48977777777787</v>
      </c>
      <c r="O60" s="178">
        <f t="shared" si="10"/>
        <v>-120.48977777777787</v>
      </c>
      <c r="P60" s="178">
        <f t="shared" si="10"/>
        <v>-120.48977777777787</v>
      </c>
      <c r="Q60" s="178">
        <f t="shared" si="10"/>
        <v>-120.48977777777787</v>
      </c>
      <c r="R60" s="178">
        <f t="shared" si="10"/>
        <v>-120.48977777777787</v>
      </c>
      <c r="S60" s="178">
        <f t="shared" si="10"/>
        <v>-120.48977777777787</v>
      </c>
      <c r="T60" s="178">
        <f t="shared" si="10"/>
        <v>-120.48977777777787</v>
      </c>
      <c r="U60" s="178">
        <f t="shared" si="10"/>
        <v>-120.48977777777787</v>
      </c>
      <c r="V60" s="178">
        <f t="shared" si="10"/>
        <v>-120.48977777777787</v>
      </c>
      <c r="W60" s="178">
        <f t="shared" si="10"/>
        <v>-120.48977777777787</v>
      </c>
      <c r="X60" s="178">
        <f t="shared" si="10"/>
        <v>-120.48977777777787</v>
      </c>
      <c r="Y60" s="178">
        <f t="shared" si="10"/>
        <v>-120.48977777777787</v>
      </c>
      <c r="Z60" s="178">
        <f t="shared" si="10"/>
        <v>-120.48977777777787</v>
      </c>
      <c r="AA60" s="178">
        <f t="shared" si="10"/>
        <v>-120.48977777777787</v>
      </c>
      <c r="AB60" s="178">
        <f t="shared" si="10"/>
        <v>-120.48977777777787</v>
      </c>
      <c r="AC60" s="178">
        <f t="shared" si="10"/>
        <v>-120.48977777777787</v>
      </c>
      <c r="AD60" s="178">
        <f t="shared" si="10"/>
        <v>-120.48977777777787</v>
      </c>
      <c r="AE60" s="178">
        <f t="shared" si="10"/>
        <v>-120.48977777777787</v>
      </c>
      <c r="AF60" s="178">
        <f t="shared" si="10"/>
        <v>-120.48977777777787</v>
      </c>
    </row>
    <row r="61" spans="1:32" s="137" customFormat="1" ht="14.25">
      <c r="A61" s="182" t="s">
        <v>335</v>
      </c>
      <c r="B61" s="177">
        <f>B59+B60</f>
        <v>4214.6933333333363</v>
      </c>
      <c r="C61" s="177">
        <f>C59+C60</f>
        <v>479.51022222222213</v>
      </c>
      <c r="D61" s="177">
        <f>D59+D60</f>
        <v>1533.1835555555563</v>
      </c>
      <c r="E61" s="177">
        <f t="shared" ref="E61:AF61" si="11">E59+E60</f>
        <v>599.38777777777773</v>
      </c>
      <c r="F61" s="177">
        <f t="shared" si="11"/>
        <v>862.80611111111125</v>
      </c>
      <c r="G61" s="177">
        <f t="shared" si="11"/>
        <v>629.35716666666667</v>
      </c>
      <c r="H61" s="177">
        <f t="shared" si="11"/>
        <v>695.21174999999994</v>
      </c>
      <c r="I61" s="177">
        <f t="shared" si="11"/>
        <v>636.84951388888885</v>
      </c>
      <c r="J61" s="177">
        <f t="shared" si="11"/>
        <v>653.31315972222205</v>
      </c>
      <c r="K61" s="177">
        <f t="shared" si="11"/>
        <v>638.72260069444428</v>
      </c>
      <c r="L61" s="177">
        <f t="shared" si="11"/>
        <v>642.83851215277764</v>
      </c>
      <c r="M61" s="177">
        <f t="shared" si="11"/>
        <v>639.19087239583314</v>
      </c>
      <c r="N61" s="177">
        <f t="shared" si="11"/>
        <v>640.21985026041648</v>
      </c>
      <c r="O61" s="177">
        <f t="shared" si="11"/>
        <v>639.30794032118047</v>
      </c>
      <c r="P61" s="177">
        <f t="shared" si="11"/>
        <v>639.56518478732619</v>
      </c>
      <c r="Q61" s="177">
        <f t="shared" si="11"/>
        <v>639.3372073025173</v>
      </c>
      <c r="R61" s="177">
        <f t="shared" si="11"/>
        <v>639.40151841905367</v>
      </c>
      <c r="S61" s="177">
        <f t="shared" si="11"/>
        <v>639.34452404785156</v>
      </c>
      <c r="T61" s="177">
        <f t="shared" si="11"/>
        <v>639.36060182698566</v>
      </c>
      <c r="U61" s="177">
        <f t="shared" si="11"/>
        <v>639.34635323418502</v>
      </c>
      <c r="V61" s="177">
        <f t="shared" si="11"/>
        <v>639.3503726789686</v>
      </c>
      <c r="W61" s="177">
        <f t="shared" si="11"/>
        <v>639.34681053076838</v>
      </c>
      <c r="X61" s="177">
        <f t="shared" si="11"/>
        <v>639.34781539196433</v>
      </c>
      <c r="Y61" s="177">
        <f t="shared" si="11"/>
        <v>639.34692485491428</v>
      </c>
      <c r="Z61" s="177">
        <f t="shared" si="11"/>
        <v>639.34717607021321</v>
      </c>
      <c r="AA61" s="177">
        <f t="shared" si="11"/>
        <v>639.34695343595081</v>
      </c>
      <c r="AB61" s="177">
        <f t="shared" si="11"/>
        <v>639.34701623977548</v>
      </c>
      <c r="AC61" s="177">
        <f t="shared" si="11"/>
        <v>639.34696058120994</v>
      </c>
      <c r="AD61" s="177">
        <f t="shared" si="11"/>
        <v>639.346976282166</v>
      </c>
      <c r="AE61" s="177">
        <f t="shared" si="11"/>
        <v>639.34696236752461</v>
      </c>
      <c r="AF61" s="177">
        <f t="shared" si="11"/>
        <v>639.34696629276368</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4214.6933333333363</v>
      </c>
      <c r="C63" s="177">
        <f>C61+C62</f>
        <v>479.51022222222213</v>
      </c>
      <c r="D63" s="177">
        <f>D61+D62</f>
        <v>1533.1835555555563</v>
      </c>
      <c r="E63" s="177">
        <f t="shared" ref="E63:AF63" si="13">E61+E62</f>
        <v>599.38777777777773</v>
      </c>
      <c r="F63" s="177">
        <f t="shared" si="13"/>
        <v>862.80611111111125</v>
      </c>
      <c r="G63" s="177">
        <f t="shared" si="13"/>
        <v>629.35716666666667</v>
      </c>
      <c r="H63" s="177">
        <f t="shared" si="13"/>
        <v>695.21174999999994</v>
      </c>
      <c r="I63" s="177">
        <f t="shared" si="13"/>
        <v>636.84951388888885</v>
      </c>
      <c r="J63" s="177">
        <f t="shared" si="13"/>
        <v>653.31315972222205</v>
      </c>
      <c r="K63" s="177">
        <f t="shared" si="13"/>
        <v>638.72260069444428</v>
      </c>
      <c r="L63" s="177">
        <f t="shared" si="13"/>
        <v>642.83851215277764</v>
      </c>
      <c r="M63" s="177">
        <f t="shared" si="13"/>
        <v>639.19087239583314</v>
      </c>
      <c r="N63" s="177">
        <f t="shared" si="13"/>
        <v>640.21985026041648</v>
      </c>
      <c r="O63" s="177">
        <f t="shared" si="13"/>
        <v>639.30794032118047</v>
      </c>
      <c r="P63" s="177">
        <f t="shared" si="13"/>
        <v>639.56518478732619</v>
      </c>
      <c r="Q63" s="177">
        <f t="shared" si="13"/>
        <v>639.3372073025173</v>
      </c>
      <c r="R63" s="177">
        <f t="shared" si="13"/>
        <v>639.40151841905367</v>
      </c>
      <c r="S63" s="177">
        <f t="shared" si="13"/>
        <v>639.34452404785156</v>
      </c>
      <c r="T63" s="177">
        <f t="shared" si="13"/>
        <v>639.36060182698566</v>
      </c>
      <c r="U63" s="177">
        <f t="shared" si="13"/>
        <v>639.34635323418502</v>
      </c>
      <c r="V63" s="177">
        <f t="shared" si="13"/>
        <v>639.3503726789686</v>
      </c>
      <c r="W63" s="177">
        <f t="shared" si="13"/>
        <v>639.34681053076838</v>
      </c>
      <c r="X63" s="177">
        <f t="shared" si="13"/>
        <v>639.34781539196433</v>
      </c>
      <c r="Y63" s="177">
        <f t="shared" si="13"/>
        <v>639.34692485491428</v>
      </c>
      <c r="Z63" s="177">
        <f t="shared" si="13"/>
        <v>639.34717607021321</v>
      </c>
      <c r="AA63" s="177">
        <f t="shared" si="13"/>
        <v>639.34695343595081</v>
      </c>
      <c r="AB63" s="177">
        <f t="shared" si="13"/>
        <v>639.34701623977548</v>
      </c>
      <c r="AC63" s="177">
        <f t="shared" si="13"/>
        <v>639.34696058120994</v>
      </c>
      <c r="AD63" s="177">
        <f t="shared" si="13"/>
        <v>639.346976282166</v>
      </c>
      <c r="AE63" s="177">
        <f t="shared" si="13"/>
        <v>639.34696236752461</v>
      </c>
      <c r="AF63" s="177">
        <f t="shared" si="13"/>
        <v>639.34696629276368</v>
      </c>
    </row>
    <row r="64" spans="1:32">
      <c r="A64" s="179" t="s">
        <v>313</v>
      </c>
      <c r="B64" s="178">
        <f>IF(B63&gt;0,-B63*$B$27,0)</f>
        <v>-1053.6733333333341</v>
      </c>
      <c r="C64" s="178">
        <f t="shared" ref="C64:AF64" si="14">IF(C63&gt;0,-C63*$B$27,0)</f>
        <v>-119.87755555555553</v>
      </c>
      <c r="D64" s="178">
        <f t="shared" si="14"/>
        <v>-383.29588888888907</v>
      </c>
      <c r="E64" s="178">
        <f t="shared" si="14"/>
        <v>-149.84694444444443</v>
      </c>
      <c r="F64" s="178">
        <f t="shared" si="14"/>
        <v>-215.70152777777781</v>
      </c>
      <c r="G64" s="178">
        <f t="shared" si="14"/>
        <v>-157.33929166666667</v>
      </c>
      <c r="H64" s="178">
        <f t="shared" si="14"/>
        <v>-173.80293749999998</v>
      </c>
      <c r="I64" s="178">
        <f t="shared" si="14"/>
        <v>-159.21237847222221</v>
      </c>
      <c r="J64" s="178">
        <f t="shared" si="14"/>
        <v>-163.32828993055551</v>
      </c>
      <c r="K64" s="178">
        <f t="shared" si="14"/>
        <v>-159.68065017361107</v>
      </c>
      <c r="L64" s="178">
        <f t="shared" si="14"/>
        <v>-160.70962803819441</v>
      </c>
      <c r="M64" s="178">
        <f t="shared" si="14"/>
        <v>-159.79771809895828</v>
      </c>
      <c r="N64" s="178">
        <f t="shared" si="14"/>
        <v>-160.05496256510412</v>
      </c>
      <c r="O64" s="178">
        <f t="shared" si="14"/>
        <v>-159.82698508029512</v>
      </c>
      <c r="P64" s="178">
        <f t="shared" si="14"/>
        <v>-159.89129619683155</v>
      </c>
      <c r="Q64" s="178">
        <f t="shared" si="14"/>
        <v>-159.83430182562932</v>
      </c>
      <c r="R64" s="178">
        <f t="shared" si="14"/>
        <v>-159.85037960476342</v>
      </c>
      <c r="S64" s="178">
        <f t="shared" si="14"/>
        <v>-159.83613101196289</v>
      </c>
      <c r="T64" s="178">
        <f t="shared" si="14"/>
        <v>-159.84015045674641</v>
      </c>
      <c r="U64" s="178">
        <f t="shared" si="14"/>
        <v>-159.83658830854625</v>
      </c>
      <c r="V64" s="178">
        <f t="shared" si="14"/>
        <v>-159.83759316974215</v>
      </c>
      <c r="W64" s="178">
        <f t="shared" si="14"/>
        <v>-159.83670263269209</v>
      </c>
      <c r="X64" s="178">
        <f t="shared" si="14"/>
        <v>-159.83695384799108</v>
      </c>
      <c r="Y64" s="178">
        <f t="shared" si="14"/>
        <v>-159.83673121372857</v>
      </c>
      <c r="Z64" s="178">
        <f t="shared" si="14"/>
        <v>-159.8367940175533</v>
      </c>
      <c r="AA64" s="178">
        <f t="shared" si="14"/>
        <v>-159.8367383589877</v>
      </c>
      <c r="AB64" s="178">
        <f t="shared" si="14"/>
        <v>-159.83675405994387</v>
      </c>
      <c r="AC64" s="178">
        <f t="shared" si="14"/>
        <v>-159.83674014530249</v>
      </c>
      <c r="AD64" s="178">
        <f t="shared" si="14"/>
        <v>-159.8367440705415</v>
      </c>
      <c r="AE64" s="178">
        <f t="shared" si="14"/>
        <v>-159.83674059188115</v>
      </c>
      <c r="AF64" s="178">
        <f t="shared" si="14"/>
        <v>-159.83674157319092</v>
      </c>
    </row>
    <row r="65" spans="1:32" ht="16.5" thickBot="1">
      <c r="A65" s="183" t="s">
        <v>338</v>
      </c>
      <c r="B65" s="184">
        <f t="shared" ref="B65:AF65" si="15">B63+B64</f>
        <v>3161.0200000000023</v>
      </c>
      <c r="C65" s="184">
        <f>C63+C64</f>
        <v>359.63266666666658</v>
      </c>
      <c r="D65" s="184">
        <f>D63+D64</f>
        <v>1149.8876666666672</v>
      </c>
      <c r="E65" s="184">
        <f t="shared" si="15"/>
        <v>449.5408333333333</v>
      </c>
      <c r="F65" s="184">
        <f t="shared" si="15"/>
        <v>647.10458333333349</v>
      </c>
      <c r="G65" s="184">
        <f t="shared" si="15"/>
        <v>472.017875</v>
      </c>
      <c r="H65" s="184">
        <f t="shared" si="15"/>
        <v>521.40881249999995</v>
      </c>
      <c r="I65" s="184">
        <f t="shared" si="15"/>
        <v>477.63713541666664</v>
      </c>
      <c r="J65" s="185">
        <f t="shared" si="15"/>
        <v>489.98486979166654</v>
      </c>
      <c r="K65" s="184">
        <f t="shared" si="15"/>
        <v>479.04195052083321</v>
      </c>
      <c r="L65" s="184">
        <f t="shared" si="15"/>
        <v>482.12888411458323</v>
      </c>
      <c r="M65" s="184">
        <f t="shared" si="15"/>
        <v>479.39315429687485</v>
      </c>
      <c r="N65" s="184">
        <f t="shared" si="15"/>
        <v>480.16488769531236</v>
      </c>
      <c r="O65" s="184">
        <f t="shared" si="15"/>
        <v>479.48095524088535</v>
      </c>
      <c r="P65" s="184">
        <f t="shared" si="15"/>
        <v>479.67388859049464</v>
      </c>
      <c r="Q65" s="184">
        <f t="shared" si="15"/>
        <v>479.50290547688797</v>
      </c>
      <c r="R65" s="184">
        <f t="shared" si="15"/>
        <v>479.55113881429025</v>
      </c>
      <c r="S65" s="184">
        <f t="shared" si="15"/>
        <v>479.50839303588867</v>
      </c>
      <c r="T65" s="184">
        <f t="shared" si="15"/>
        <v>479.52045137023924</v>
      </c>
      <c r="U65" s="184">
        <f t="shared" si="15"/>
        <v>479.50976492563876</v>
      </c>
      <c r="V65" s="184">
        <f t="shared" si="15"/>
        <v>479.51277950922645</v>
      </c>
      <c r="W65" s="184">
        <f t="shared" si="15"/>
        <v>479.51010789807628</v>
      </c>
      <c r="X65" s="184">
        <f t="shared" si="15"/>
        <v>479.51086154397325</v>
      </c>
      <c r="Y65" s="184">
        <f t="shared" si="15"/>
        <v>479.51019364118571</v>
      </c>
      <c r="Z65" s="184">
        <f t="shared" si="15"/>
        <v>479.51038205265991</v>
      </c>
      <c r="AA65" s="184">
        <f t="shared" si="15"/>
        <v>479.51021507696311</v>
      </c>
      <c r="AB65" s="184">
        <f t="shared" si="15"/>
        <v>479.51026217983161</v>
      </c>
      <c r="AC65" s="184">
        <f t="shared" si="15"/>
        <v>479.51022043590746</v>
      </c>
      <c r="AD65" s="184">
        <f t="shared" si="15"/>
        <v>479.5102322116245</v>
      </c>
      <c r="AE65" s="184">
        <f t="shared" si="15"/>
        <v>479.51022177564346</v>
      </c>
      <c r="AF65" s="184">
        <f t="shared" si="15"/>
        <v>479.51022471957276</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4214.6933333333363</v>
      </c>
      <c r="C68" s="177">
        <f t="shared" ref="C68:AF68" si="16">C61</f>
        <v>479.51022222222213</v>
      </c>
      <c r="D68" s="177">
        <f t="shared" si="16"/>
        <v>1533.1835555555563</v>
      </c>
      <c r="E68" s="177">
        <f t="shared" si="16"/>
        <v>599.38777777777773</v>
      </c>
      <c r="F68" s="177">
        <f t="shared" si="16"/>
        <v>862.80611111111125</v>
      </c>
      <c r="G68" s="177">
        <f t="shared" si="16"/>
        <v>629.35716666666667</v>
      </c>
      <c r="H68" s="177">
        <f t="shared" si="16"/>
        <v>695.21174999999994</v>
      </c>
      <c r="I68" s="177">
        <f t="shared" si="16"/>
        <v>636.84951388888885</v>
      </c>
      <c r="J68" s="177">
        <f t="shared" si="16"/>
        <v>653.31315972222205</v>
      </c>
      <c r="K68" s="177">
        <f t="shared" si="16"/>
        <v>638.72260069444428</v>
      </c>
      <c r="L68" s="177">
        <f t="shared" si="16"/>
        <v>642.83851215277764</v>
      </c>
      <c r="M68" s="177">
        <f t="shared" si="16"/>
        <v>639.19087239583314</v>
      </c>
      <c r="N68" s="177">
        <f t="shared" si="16"/>
        <v>640.21985026041648</v>
      </c>
      <c r="O68" s="177">
        <f t="shared" si="16"/>
        <v>639.30794032118047</v>
      </c>
      <c r="P68" s="177">
        <f t="shared" si="16"/>
        <v>639.56518478732619</v>
      </c>
      <c r="Q68" s="177">
        <f t="shared" si="16"/>
        <v>639.3372073025173</v>
      </c>
      <c r="R68" s="177">
        <f t="shared" si="16"/>
        <v>639.40151841905367</v>
      </c>
      <c r="S68" s="177">
        <f t="shared" si="16"/>
        <v>639.34452404785156</v>
      </c>
      <c r="T68" s="177">
        <f t="shared" si="16"/>
        <v>639.36060182698566</v>
      </c>
      <c r="U68" s="177">
        <f t="shared" si="16"/>
        <v>639.34635323418502</v>
      </c>
      <c r="V68" s="177">
        <f t="shared" si="16"/>
        <v>639.3503726789686</v>
      </c>
      <c r="W68" s="177">
        <f t="shared" si="16"/>
        <v>639.34681053076838</v>
      </c>
      <c r="X68" s="177">
        <f t="shared" si="16"/>
        <v>639.34781539196433</v>
      </c>
      <c r="Y68" s="177">
        <f t="shared" si="16"/>
        <v>639.34692485491428</v>
      </c>
      <c r="Z68" s="177">
        <f t="shared" si="16"/>
        <v>639.34717607021321</v>
      </c>
      <c r="AA68" s="177">
        <f t="shared" si="16"/>
        <v>639.34695343595081</v>
      </c>
      <c r="AB68" s="177">
        <f t="shared" si="16"/>
        <v>639.34701623977548</v>
      </c>
      <c r="AC68" s="177">
        <f t="shared" si="16"/>
        <v>639.34696058120994</v>
      </c>
      <c r="AD68" s="177">
        <f t="shared" si="16"/>
        <v>639.346976282166</v>
      </c>
      <c r="AE68" s="177">
        <f t="shared" si="16"/>
        <v>639.34696236752461</v>
      </c>
      <c r="AF68" s="188">
        <f t="shared" si="16"/>
        <v>639.34696629276368</v>
      </c>
    </row>
    <row r="69" spans="1:32">
      <c r="A69" s="179" t="s">
        <v>334</v>
      </c>
      <c r="B69" s="178">
        <f>-B60</f>
        <v>0</v>
      </c>
      <c r="C69" s="178">
        <f t="shared" ref="C69:AF69" si="17">-C60</f>
        <v>120.48977777777787</v>
      </c>
      <c r="D69" s="178">
        <f t="shared" si="17"/>
        <v>120.48977777777787</v>
      </c>
      <c r="E69" s="178">
        <f t="shared" si="17"/>
        <v>120.48977777777787</v>
      </c>
      <c r="F69" s="178">
        <f t="shared" si="17"/>
        <v>120.48977777777787</v>
      </c>
      <c r="G69" s="178">
        <f t="shared" si="17"/>
        <v>120.48977777777787</v>
      </c>
      <c r="H69" s="178">
        <f t="shared" si="17"/>
        <v>120.48977777777787</v>
      </c>
      <c r="I69" s="178">
        <f t="shared" si="17"/>
        <v>120.48977777777787</v>
      </c>
      <c r="J69" s="178">
        <f t="shared" si="17"/>
        <v>120.48977777777787</v>
      </c>
      <c r="K69" s="178">
        <f t="shared" si="17"/>
        <v>120.48977777777787</v>
      </c>
      <c r="L69" s="178">
        <f t="shared" si="17"/>
        <v>120.48977777777787</v>
      </c>
      <c r="M69" s="178">
        <f t="shared" si="17"/>
        <v>120.48977777777787</v>
      </c>
      <c r="N69" s="178">
        <f t="shared" si="17"/>
        <v>120.48977777777787</v>
      </c>
      <c r="O69" s="178">
        <f t="shared" si="17"/>
        <v>120.48977777777787</v>
      </c>
      <c r="P69" s="178">
        <f t="shared" si="17"/>
        <v>120.48977777777787</v>
      </c>
      <c r="Q69" s="178">
        <f t="shared" si="17"/>
        <v>120.48977777777787</v>
      </c>
      <c r="R69" s="178">
        <f t="shared" si="17"/>
        <v>120.48977777777787</v>
      </c>
      <c r="S69" s="178">
        <f t="shared" si="17"/>
        <v>120.48977777777787</v>
      </c>
      <c r="T69" s="178">
        <f t="shared" si="17"/>
        <v>120.48977777777787</v>
      </c>
      <c r="U69" s="178">
        <f t="shared" si="17"/>
        <v>120.48977777777787</v>
      </c>
      <c r="V69" s="178">
        <f t="shared" si="17"/>
        <v>120.48977777777787</v>
      </c>
      <c r="W69" s="178">
        <f t="shared" si="17"/>
        <v>120.48977777777787</v>
      </c>
      <c r="X69" s="178">
        <f t="shared" si="17"/>
        <v>120.48977777777787</v>
      </c>
      <c r="Y69" s="178">
        <f t="shared" si="17"/>
        <v>120.48977777777787</v>
      </c>
      <c r="Z69" s="178">
        <f t="shared" si="17"/>
        <v>120.48977777777787</v>
      </c>
      <c r="AA69" s="178">
        <f t="shared" si="17"/>
        <v>120.48977777777787</v>
      </c>
      <c r="AB69" s="178">
        <f t="shared" si="17"/>
        <v>120.48977777777787</v>
      </c>
      <c r="AC69" s="178">
        <f t="shared" si="17"/>
        <v>120.48977777777787</v>
      </c>
      <c r="AD69" s="178">
        <f t="shared" si="17"/>
        <v>120.48977777777787</v>
      </c>
      <c r="AE69" s="178">
        <f t="shared" si="17"/>
        <v>120.48977777777787</v>
      </c>
      <c r="AF69" s="189">
        <f t="shared" si="17"/>
        <v>120.48977777777787</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-1053.6733333333341</v>
      </c>
      <c r="C71" s="178">
        <f>IF(SUM($B$64:C64)+SUM($A$71:B71)&gt;0,0,SUM($B$64:C64)-SUM($A$71:B71))</f>
        <v>-119.87755555555555</v>
      </c>
      <c r="D71" s="178">
        <f>IF(SUM($B$64:D64)+SUM($A$71:C71)&gt;0,0,SUM($B$64:D64)-SUM($A$71:C71))</f>
        <v>-383.29588888888907</v>
      </c>
      <c r="E71" s="178">
        <f>IF(SUM($B$64:E64)+SUM($A$71:D71)&gt;0,0,SUM($B$64:E64)-SUM($A$71:D71))</f>
        <v>-149.84694444444449</v>
      </c>
      <c r="F71" s="178">
        <f>IF(SUM($B$64:F64)+SUM($A$71:E71)&gt;0,0,SUM($B$64:F64)-SUM($A$71:E71))</f>
        <v>-215.70152777777776</v>
      </c>
      <c r="G71" s="178">
        <f>IF(SUM($B$64:G64)+SUM($A$71:F71)&gt;0,0,SUM($B$64:G64)-SUM($A$71:F71))</f>
        <v>-157.33929166666667</v>
      </c>
      <c r="H71" s="178">
        <f>IF(SUM($B$64:H64)+SUM($A$71:G71)&gt;0,0,SUM($B$64:H64)-SUM($A$71:G71))</f>
        <v>-173.8029375000001</v>
      </c>
      <c r="I71" s="178">
        <f>IF(SUM($B$64:I64)+SUM($A$71:H71)&gt;0,0,SUM($B$64:I64)-SUM($A$71:H71))</f>
        <v>-159.2123784722221</v>
      </c>
      <c r="J71" s="178">
        <f>IF(SUM($B$64:J64)+SUM($A$71:I71)&gt;0,0,SUM($B$64:J64)-SUM($A$71:I71))</f>
        <v>-163.32828993055546</v>
      </c>
      <c r="K71" s="178">
        <f>IF(SUM($B$64:K64)+SUM($A$71:J71)&gt;0,0,SUM($B$64:K64)-SUM($A$71:J71))</f>
        <v>-159.68065017361096</v>
      </c>
      <c r="L71" s="178">
        <f>IF(SUM($B$64:L64)+SUM($A$71:K71)&gt;0,0,SUM($B$64:L64)-SUM($A$71:K71))</f>
        <v>-160.7096280381943</v>
      </c>
      <c r="M71" s="178">
        <f>IF(SUM($B$64:M64)+SUM($A$71:L71)&gt;0,0,SUM($B$64:M64)-SUM($A$71:L71))</f>
        <v>-159.79771809895828</v>
      </c>
      <c r="N71" s="178">
        <f>IF(SUM($B$64:N64)+SUM($A$71:M71)&gt;0,0,SUM($B$64:N64)-SUM($A$71:M71))</f>
        <v>-160.05496256510423</v>
      </c>
      <c r="O71" s="178">
        <f>IF(SUM($B$64:O64)+SUM($A$71:N71)&gt;0,0,SUM($B$64:O64)-SUM($A$71:N71))</f>
        <v>-159.82698508029489</v>
      </c>
      <c r="P71" s="178">
        <f>IF(SUM($B$64:P64)+SUM($A$71:O71)&gt;0,0,SUM($B$64:P64)-SUM($A$71:O71))</f>
        <v>-159.89129619683172</v>
      </c>
      <c r="Q71" s="178">
        <f>IF(SUM($B$64:Q64)+SUM($A$71:P71)&gt;0,0,SUM($B$64:Q64)-SUM($A$71:P71))</f>
        <v>-159.83430182562915</v>
      </c>
      <c r="R71" s="178">
        <f>IF(SUM($B$64:R64)+SUM($A$71:Q71)&gt;0,0,SUM($B$64:R64)-SUM($A$71:Q71))</f>
        <v>-159.85037960476348</v>
      </c>
      <c r="S71" s="178">
        <f>IF(SUM($B$64:S64)+SUM($A$71:R71)&gt;0,0,SUM($B$64:S64)-SUM($A$71:R71))</f>
        <v>-159.83613101196306</v>
      </c>
      <c r="T71" s="178">
        <f>IF(SUM($B$64:T64)+SUM($A$71:S71)&gt;0,0,SUM($B$64:T64)-SUM($A$71:S71))</f>
        <v>-159.84015045674596</v>
      </c>
      <c r="U71" s="178">
        <f>IF(SUM($B$64:U64)+SUM($A$71:T71)&gt;0,0,SUM($B$64:U64)-SUM($A$71:T71))</f>
        <v>-159.8365883085462</v>
      </c>
      <c r="V71" s="178">
        <f>IF(SUM($B$64:V64)+SUM($A$71:U71)&gt;0,0,SUM($B$64:V64)-SUM($A$71:U71))</f>
        <v>-159.83759316974192</v>
      </c>
      <c r="W71" s="178">
        <f>IF(SUM($B$64:W64)+SUM($A$71:V71)&gt;0,0,SUM($B$64:W64)-SUM($A$71:V71))</f>
        <v>-159.83670263269232</v>
      </c>
      <c r="X71" s="178">
        <f>IF(SUM($B$64:X64)+SUM($A$71:W71)&gt;0,0,SUM($B$64:X64)-SUM($A$71:W71))</f>
        <v>-159.83695384799103</v>
      </c>
      <c r="Y71" s="178">
        <f>IF(SUM($B$64:Y64)+SUM($A$71:X71)&gt;0,0,SUM($B$64:Y64)-SUM($A$71:X71))</f>
        <v>-159.83673121372885</v>
      </c>
      <c r="Z71" s="178">
        <f>IF(SUM($B$64:Z64)+SUM($A$71:Y71)&gt;0,0,SUM($B$64:Z64)-SUM($A$71:Y71))</f>
        <v>-159.83679401755307</v>
      </c>
      <c r="AA71" s="178">
        <f>IF(SUM($B$64:AA64)+SUM($A$71:Z71)&gt;0,0,SUM($B$64:AA64)-SUM($A$71:Z71))</f>
        <v>-159.83673835898753</v>
      </c>
      <c r="AB71" s="178">
        <f>IF(SUM($B$64:AB64)+SUM($A$71:AA71)&gt;0,0,SUM($B$64:AB64)-SUM($A$71:AA71))</f>
        <v>-159.83675405994381</v>
      </c>
      <c r="AC71" s="178">
        <f>IF(SUM($B$64:AC64)+SUM($A$71:AB71)&gt;0,0,SUM($B$64:AC64)-SUM($A$71:AB71))</f>
        <v>-159.83674014530243</v>
      </c>
      <c r="AD71" s="178">
        <f>IF(SUM($B$64:AD64)+SUM($A$71:AC71)&gt;0,0,SUM($B$64:AD64)-SUM($A$71:AC71))</f>
        <v>-159.8367440705415</v>
      </c>
      <c r="AE71" s="178">
        <f>IF(SUM($B$64:AE64)+SUM($A$71:AD71)&gt;0,0,SUM($B$64:AE64)-SUM($A$71:AD71))</f>
        <v>-159.83674059188161</v>
      </c>
      <c r="AF71" s="189">
        <f>IF(SUM($B$64:AF64)+SUM($A$71:AE71)&gt;0,0,SUM($B$64:AF64)-SUM($A$71:AE71))</f>
        <v>-159.83674157319092</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-3614.6933333333363</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-453.67333333333409</v>
      </c>
      <c r="C76" s="177">
        <f>C51+C64+C74</f>
        <v>480.12244444444445</v>
      </c>
      <c r="D76" s="177">
        <f>D51+D64+D74</f>
        <v>1270.377444444445</v>
      </c>
      <c r="E76" s="177">
        <f t="shared" ref="E76:AF76" si="21">E51+E64+E74</f>
        <v>570.03061111111106</v>
      </c>
      <c r="F76" s="177">
        <f t="shared" si="21"/>
        <v>767.59436111111131</v>
      </c>
      <c r="G76" s="177">
        <f t="shared" si="21"/>
        <v>592.50765277777782</v>
      </c>
      <c r="H76" s="177">
        <f t="shared" si="21"/>
        <v>641.89859027777777</v>
      </c>
      <c r="I76" s="177">
        <f t="shared" si="21"/>
        <v>598.12691319444446</v>
      </c>
      <c r="J76" s="177">
        <f t="shared" si="21"/>
        <v>610.47464756944441</v>
      </c>
      <c r="K76" s="177">
        <f t="shared" si="21"/>
        <v>599.53172829861114</v>
      </c>
      <c r="L76" s="177">
        <f t="shared" si="21"/>
        <v>602.61866189236105</v>
      </c>
      <c r="M76" s="177">
        <f t="shared" si="21"/>
        <v>599.88293207465279</v>
      </c>
      <c r="N76" s="177">
        <f t="shared" si="21"/>
        <v>600.65466547309029</v>
      </c>
      <c r="O76" s="177">
        <f t="shared" si="21"/>
        <v>599.97073301866317</v>
      </c>
      <c r="P76" s="177">
        <f t="shared" si="21"/>
        <v>600.16366636827252</v>
      </c>
      <c r="Q76" s="177">
        <f t="shared" si="21"/>
        <v>599.99268325466574</v>
      </c>
      <c r="R76" s="177">
        <f t="shared" si="21"/>
        <v>600.04091659206802</v>
      </c>
      <c r="S76" s="177">
        <f t="shared" si="21"/>
        <v>599.99817081366655</v>
      </c>
      <c r="T76" s="177">
        <f t="shared" si="21"/>
        <v>600.01022914801706</v>
      </c>
      <c r="U76" s="177">
        <f t="shared" si="21"/>
        <v>599.99954270341664</v>
      </c>
      <c r="V76" s="177">
        <f t="shared" si="21"/>
        <v>600.00255728700427</v>
      </c>
      <c r="W76" s="177">
        <f t="shared" si="21"/>
        <v>599.9998856758541</v>
      </c>
      <c r="X76" s="177">
        <f t="shared" si="21"/>
        <v>600.00063932175112</v>
      </c>
      <c r="Y76" s="177">
        <f t="shared" si="21"/>
        <v>599.99997141896347</v>
      </c>
      <c r="Z76" s="177">
        <f t="shared" si="21"/>
        <v>600.00015983043772</v>
      </c>
      <c r="AA76" s="177">
        <f t="shared" si="21"/>
        <v>599.99999285474087</v>
      </c>
      <c r="AB76" s="177">
        <f t="shared" si="21"/>
        <v>600.00003995760949</v>
      </c>
      <c r="AC76" s="177">
        <f t="shared" si="21"/>
        <v>599.99999821368533</v>
      </c>
      <c r="AD76" s="177">
        <f t="shared" si="21"/>
        <v>600.00000998940232</v>
      </c>
      <c r="AE76" s="177">
        <f t="shared" si="21"/>
        <v>599.99999955342128</v>
      </c>
      <c r="AF76" s="177">
        <f t="shared" si="21"/>
        <v>600.00000249735058</v>
      </c>
    </row>
    <row r="77" spans="1:32" s="137" customFormat="1" ht="14.25">
      <c r="A77" s="182" t="s">
        <v>346</v>
      </c>
      <c r="B77" s="177">
        <f>SUM($B$76:B76)</f>
        <v>-453.67333333333409</v>
      </c>
      <c r="C77" s="177">
        <f>SUM($B$76:C76)</f>
        <v>26.449111111110369</v>
      </c>
      <c r="D77" s="177">
        <f>SUM($B$76:D76)</f>
        <v>1296.8265555555554</v>
      </c>
      <c r="E77" s="177">
        <f>SUM($B$76:E76)</f>
        <v>1866.8571666666664</v>
      </c>
      <c r="F77" s="177">
        <f>SUM($B$76:F76)</f>
        <v>2634.4515277777778</v>
      </c>
      <c r="G77" s="177">
        <f>SUM($B$76:G76)</f>
        <v>3226.9591805555556</v>
      </c>
      <c r="H77" s="177">
        <f>SUM($B$76:H76)</f>
        <v>3868.8577708333332</v>
      </c>
      <c r="I77" s="177">
        <f>SUM($B$76:I76)</f>
        <v>4466.9846840277778</v>
      </c>
      <c r="J77" s="177">
        <f>SUM($B$76:J76)</f>
        <v>5077.4593315972224</v>
      </c>
      <c r="K77" s="177">
        <f>SUM($B$76:K76)</f>
        <v>5676.991059895834</v>
      </c>
      <c r="L77" s="177">
        <f>SUM($B$76:L76)</f>
        <v>6279.6097217881952</v>
      </c>
      <c r="M77" s="177">
        <f>SUM($B$76:M76)</f>
        <v>6879.4926538628479</v>
      </c>
      <c r="N77" s="177">
        <f>SUM($B$76:N76)</f>
        <v>7480.1473193359379</v>
      </c>
      <c r="O77" s="177">
        <f>SUM($B$76:O76)</f>
        <v>8080.1180523546009</v>
      </c>
      <c r="P77" s="177">
        <f>SUM($B$76:P76)</f>
        <v>8680.2817187228738</v>
      </c>
      <c r="Q77" s="177">
        <f>SUM($B$76:Q76)</f>
        <v>9280.27440197754</v>
      </c>
      <c r="R77" s="177">
        <f>SUM($B$76:R76)</f>
        <v>9880.3153185696083</v>
      </c>
      <c r="S77" s="177">
        <f>SUM($B$76:S76)</f>
        <v>10480.313489383276</v>
      </c>
      <c r="T77" s="177">
        <f>SUM($B$76:T76)</f>
        <v>11080.323718531294</v>
      </c>
      <c r="U77" s="177">
        <f>SUM($B$76:U76)</f>
        <v>11680.323261234711</v>
      </c>
      <c r="V77" s="177">
        <f>SUM($B$76:V76)</f>
        <v>12280.325818521715</v>
      </c>
      <c r="W77" s="177">
        <f>SUM($B$76:W76)</f>
        <v>12880.325704197568</v>
      </c>
      <c r="X77" s="177">
        <f>SUM($B$76:X76)</f>
        <v>13480.32634351932</v>
      </c>
      <c r="Y77" s="177">
        <f>SUM($B$76:Y76)</f>
        <v>14080.326314938284</v>
      </c>
      <c r="Z77" s="177">
        <f>SUM($B$76:Z76)</f>
        <v>14680.326474768721</v>
      </c>
      <c r="AA77" s="177">
        <f>SUM($B$76:AA76)</f>
        <v>15280.326467623461</v>
      </c>
      <c r="AB77" s="177">
        <f>SUM($B$76:AB76)</f>
        <v>15880.32650758107</v>
      </c>
      <c r="AC77" s="177">
        <f>SUM($B$76:AC76)</f>
        <v>16480.326505794757</v>
      </c>
      <c r="AD77" s="177">
        <f>SUM($B$76:AD76)</f>
        <v>17080.32651578416</v>
      </c>
      <c r="AE77" s="177">
        <f>SUM($B$76:AE76)</f>
        <v>17680.32651533758</v>
      </c>
      <c r="AF77" s="188">
        <f>SUM($B$76:AF76)</f>
        <v>18280.326517834932</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-453.67333333333409</v>
      </c>
      <c r="C79" s="177">
        <f t="shared" ref="C79:AF79" si="23">C76*C78</f>
        <v>409.97561646694942</v>
      </c>
      <c r="D79" s="177">
        <f t="shared" si="23"/>
        <v>926.28538611678232</v>
      </c>
      <c r="E79" s="177">
        <f t="shared" si="23"/>
        <v>354.90836482184932</v>
      </c>
      <c r="F79" s="177">
        <f t="shared" si="23"/>
        <v>408.08990507825501</v>
      </c>
      <c r="G79" s="177">
        <f t="shared" si="23"/>
        <v>268.98252069906493</v>
      </c>
      <c r="H79" s="177">
        <f t="shared" si="23"/>
        <v>248.82988339191471</v>
      </c>
      <c r="I79" s="177">
        <f t="shared" si="23"/>
        <v>197.98645403580647</v>
      </c>
      <c r="J79" s="177">
        <f t="shared" si="23"/>
        <v>172.55032634309697</v>
      </c>
      <c r="K79" s="177">
        <f t="shared" si="23"/>
        <v>144.69927092185785</v>
      </c>
      <c r="L79" s="177">
        <f t="shared" si="23"/>
        <v>124.19461542732438</v>
      </c>
      <c r="M79" s="177">
        <f t="shared" si="23"/>
        <v>105.56810231639737</v>
      </c>
      <c r="N79" s="177">
        <f t="shared" si="23"/>
        <v>90.260364499565739</v>
      </c>
      <c r="O79" s="177">
        <f t="shared" si="23"/>
        <v>76.98538979027839</v>
      </c>
      <c r="P79" s="177">
        <f t="shared" si="23"/>
        <v>65.758813149790967</v>
      </c>
      <c r="Q79" s="177">
        <f t="shared" si="23"/>
        <v>56.135324779310196</v>
      </c>
      <c r="R79" s="177">
        <f t="shared" si="23"/>
        <v>47.937697456329872</v>
      </c>
      <c r="S79" s="177">
        <f t="shared" si="23"/>
        <v>40.930990065373237</v>
      </c>
      <c r="T79" s="177">
        <f t="shared" si="23"/>
        <v>34.951594797330344</v>
      </c>
      <c r="U79" s="177">
        <f t="shared" si="23"/>
        <v>29.8445668979085</v>
      </c>
      <c r="V79" s="177">
        <f t="shared" si="23"/>
        <v>25.48434535586944</v>
      </c>
      <c r="W79" s="177">
        <f t="shared" si="23"/>
        <v>21.7609357719959</v>
      </c>
      <c r="X79" s="177">
        <f t="shared" si="23"/>
        <v>18.581643843737549</v>
      </c>
      <c r="Y79" s="177">
        <f t="shared" si="23"/>
        <v>15.866811680647869</v>
      </c>
      <c r="Z79" s="177">
        <f t="shared" si="23"/>
        <v>13.548643722252931</v>
      </c>
      <c r="AA79" s="177">
        <f t="shared" si="23"/>
        <v>11.569157161441002</v>
      </c>
      <c r="AB79" s="177">
        <f t="shared" si="23"/>
        <v>9.8788814530570921</v>
      </c>
      <c r="AC79" s="177">
        <f t="shared" si="23"/>
        <v>8.4355569684498963</v>
      </c>
      <c r="AD79" s="177">
        <f t="shared" si="23"/>
        <v>7.2031057416170974</v>
      </c>
      <c r="AE79" s="177">
        <f t="shared" si="23"/>
        <v>6.1507178006415399</v>
      </c>
      <c r="AF79" s="188">
        <f t="shared" si="23"/>
        <v>5.2520859284607102</v>
      </c>
    </row>
    <row r="80" spans="1:32" s="137" customFormat="1" ht="14.25">
      <c r="A80" s="176" t="s">
        <v>349</v>
      </c>
      <c r="B80" s="177">
        <f>SUM($B$79:B79)</f>
        <v>-453.67333333333409</v>
      </c>
      <c r="C80" s="177">
        <f>SUM($B$79:C79)</f>
        <v>-43.697716866384667</v>
      </c>
      <c r="D80" s="177">
        <f>SUM($B$79:D79)</f>
        <v>882.58766925039765</v>
      </c>
      <c r="E80" s="177">
        <f>SUM($B$79:E79)</f>
        <v>1237.4960340722469</v>
      </c>
      <c r="F80" s="177">
        <f>SUM($B$79:F79)</f>
        <v>1645.5859391505019</v>
      </c>
      <c r="G80" s="177">
        <f>SUM($B$79:G79)</f>
        <v>1914.5684598495668</v>
      </c>
      <c r="H80" s="177">
        <f>SUM($B$79:H79)</f>
        <v>2163.3983432414816</v>
      </c>
      <c r="I80" s="177">
        <f>SUM($B$79:I79)</f>
        <v>2361.3847972772883</v>
      </c>
      <c r="J80" s="177">
        <f>SUM($B$79:J79)</f>
        <v>2533.9351236203852</v>
      </c>
      <c r="K80" s="177">
        <f>SUM($B$79:K79)</f>
        <v>2678.6343945422432</v>
      </c>
      <c r="L80" s="177">
        <f>SUM($B$79:L79)</f>
        <v>2802.8290099695678</v>
      </c>
      <c r="M80" s="177">
        <f>SUM($B$79:M79)</f>
        <v>2908.3971122859652</v>
      </c>
      <c r="N80" s="177">
        <f>SUM($B$79:N79)</f>
        <v>2998.6574767855309</v>
      </c>
      <c r="O80" s="177">
        <f>SUM($B$79:O79)</f>
        <v>3075.6428665758094</v>
      </c>
      <c r="P80" s="177">
        <f>SUM($B$79:P79)</f>
        <v>3141.4016797256004</v>
      </c>
      <c r="Q80" s="177">
        <f>SUM($B$79:Q79)</f>
        <v>3197.5370045049108</v>
      </c>
      <c r="R80" s="177">
        <f>SUM($B$79:R79)</f>
        <v>3245.4747019612405</v>
      </c>
      <c r="S80" s="177">
        <f>SUM($B$79:S79)</f>
        <v>3286.4056920266139</v>
      </c>
      <c r="T80" s="177">
        <f>SUM($B$79:T79)</f>
        <v>3321.3572868239444</v>
      </c>
      <c r="U80" s="177">
        <f>SUM($B$79:U79)</f>
        <v>3351.2018537218528</v>
      </c>
      <c r="V80" s="177">
        <f>SUM($B$79:V79)</f>
        <v>3376.6861990777224</v>
      </c>
      <c r="W80" s="177">
        <f>SUM($B$79:W79)</f>
        <v>3398.4471348497182</v>
      </c>
      <c r="X80" s="177">
        <f>SUM($B$79:X79)</f>
        <v>3417.0287786934559</v>
      </c>
      <c r="Y80" s="177">
        <f>SUM($B$79:Y79)</f>
        <v>3432.8955903741039</v>
      </c>
      <c r="Z80" s="177">
        <f>SUM($B$79:Z79)</f>
        <v>3446.4442340963569</v>
      </c>
      <c r="AA80" s="177">
        <f>SUM($B$79:AA79)</f>
        <v>3458.013391257798</v>
      </c>
      <c r="AB80" s="177">
        <f>SUM($B$79:AB79)</f>
        <v>3467.8922727108552</v>
      </c>
      <c r="AC80" s="177">
        <f>SUM($B$79:AC79)</f>
        <v>3476.3278296793051</v>
      </c>
      <c r="AD80" s="177">
        <f>SUM($B$79:AD79)</f>
        <v>3483.5309354209221</v>
      </c>
      <c r="AE80" s="177">
        <f>SUM($B$79:AE79)</f>
        <v>3489.6816532215635</v>
      </c>
      <c r="AF80" s="188">
        <f>SUM($B$79:AF79)</f>
        <v>3494.9337391500244</v>
      </c>
    </row>
    <row r="81" spans="1:32" s="137" customFormat="1" ht="14.25">
      <c r="A81" s="176" t="s">
        <v>350</v>
      </c>
      <c r="B81" s="193">
        <f>IF((ISERR(IRR($B$76:B76))),0,IF(IRR($B$76:B76)&lt;0,0,IRR($B$76:B76)))</f>
        <v>0</v>
      </c>
      <c r="C81" s="193">
        <f>IF((ISERR(IRR($B$76:C76))),0,IF(IRR($B$76:C76)&lt;0,0,IRR($B$76:C76)))</f>
        <v>5.8299902524085789E-2</v>
      </c>
      <c r="D81" s="193">
        <f>IF((ISERR(IRR($B$76:D76))),0,IF(IRR($B$76:D76)&lt;0,0,IRR($B$76:D76)))</f>
        <v>1.2842005787042186</v>
      </c>
      <c r="E81" s="193">
        <f>IF((ISERR(IRR($B$76:E76))),0,IF(IRR($B$76:E76)&lt;0,0,IRR($B$76:E76)))</f>
        <v>1.4260210429477569</v>
      </c>
      <c r="F81" s="193">
        <f>IF((ISERR(IRR($B$76:F76))),0,IF(IRR($B$76:F76)&lt;0,0,IRR($B$76:F76)))</f>
        <v>1.4929386288383601</v>
      </c>
      <c r="G81" s="193">
        <f>IF((ISERR(IRR($B$76:G76))),0,IF(IRR($B$76:G76)&lt;0,0,IRR($B$76:G76)))</f>
        <v>1.5118267370423339</v>
      </c>
      <c r="H81" s="193">
        <f>IF((ISERR(IRR($B$76:H76))),0,IF(IRR($B$76:H76)&lt;0,0,IRR($B$76:H76)))</f>
        <v>1.5196588401871507</v>
      </c>
      <c r="I81" s="193">
        <f>IF((ISERR(IRR($B$76:I76))),0,IF(IRR($B$76:I76)&lt;0,0,IRR($B$76:I76)))</f>
        <v>1.5224989386893011</v>
      </c>
      <c r="J81" s="193">
        <f>IF((ISERR(IRR($B$76:J76))),0,IF(IRR($B$76:J76)&lt;0,0,IRR($B$76:J76)))</f>
        <v>1.5236379146402075</v>
      </c>
      <c r="K81" s="193">
        <f>IF((ISERR(IRR($B$76:K76))),0,IF(IRR($B$76:K76)&lt;0,0,IRR($B$76:K76)))</f>
        <v>1.5240793139278233</v>
      </c>
      <c r="L81" s="193">
        <f>IF((ISERR(IRR($B$76:L76))),0,IF(IRR($B$76:L76)&lt;0,0,IRR($B$76:L76)))</f>
        <v>1.5242547626978129</v>
      </c>
      <c r="M81" s="193">
        <f>IF((ISERR(IRR($B$76:M76))),0,IF(IRR($B$76:M76)&lt;0,0,IRR($B$76:M76)))</f>
        <v>1.5243238946065096</v>
      </c>
      <c r="N81" s="193">
        <f>IF((ISERR(IRR($B$76:N76))),0,IF(IRR($B$76:N76)&lt;0,0,IRR($B$76:N76)))</f>
        <v>1.524351306059391</v>
      </c>
      <c r="O81" s="193">
        <f>IF((ISERR(IRR($B$76:O76))),0,IF(IRR($B$76:O76)&lt;0,0,IRR($B$76:O76)))</f>
        <v>1.5243621507485754</v>
      </c>
      <c r="P81" s="193">
        <f>IF((ISERR(IRR($B$76:P76))),0,IF(IRR($B$76:P76)&lt;0,0,IRR($B$76:P76)))</f>
        <v>1.5243664478678962</v>
      </c>
      <c r="Q81" s="193">
        <f>IF((ISERR(IRR($B$76:Q76))),0,IF(IRR($B$76:Q76)&lt;0,0,IRR($B$76:Q76)))</f>
        <v>1.5243681495806012</v>
      </c>
      <c r="R81" s="193">
        <f>IF((ISERR(IRR($B$76:R76))),0,IF(IRR($B$76:R76)&lt;0,0,IRR($B$76:R76)))</f>
        <v>1.5243688237404696</v>
      </c>
      <c r="S81" s="193">
        <f>IF((ISERR(IRR($B$76:S76))),0,IF(IRR($B$76:S76)&lt;0,0,IRR($B$76:S76)))</f>
        <v>1.5243690907807546</v>
      </c>
      <c r="T81" s="193">
        <f>IF((ISERR(IRR($B$76:T76))),0,IF(IRR($B$76:T76)&lt;0,0,IRR($B$76:T76)))</f>
        <v>1.5243691965675956</v>
      </c>
      <c r="U81" s="193">
        <f>IF((ISERR(IRR($B$76:U76))),0,IF(IRR($B$76:U76)&lt;0,0,IRR($B$76:U76)))</f>
        <v>1.5243692384730547</v>
      </c>
      <c r="V81" s="193">
        <f>IF((ISERR(IRR($B$76:V76))),0,IF(IRR($B$76:V76)&lt;0,0,IRR($B$76:V76)))</f>
        <v>1.5243692550734971</v>
      </c>
      <c r="W81" s="193">
        <f>IF((ISERR(IRR($B$76:W76))),0,IF(IRR($B$76:W76)&lt;0,0,IRR($B$76:W76)))</f>
        <v>1.524369261649535</v>
      </c>
      <c r="X81" s="193">
        <f>IF((ISERR(IRR($B$76:X76))),0,IF(IRR($B$76:X76)&lt;0,0,IRR($B$76:X76)))</f>
        <v>1.5243692642545503</v>
      </c>
      <c r="Y81" s="193">
        <f>IF((ISERR(IRR($B$76:Y76))),0,IF(IRR($B$76:Y76)&lt;0,0,IRR($B$76:Y76)))</f>
        <v>1.5243692652864809</v>
      </c>
      <c r="Z81" s="193">
        <f>IF((ISERR(IRR($B$76:Z76))),0,IF(IRR($B$76:Z76)&lt;0,0,IRR($B$76:Z76)))</f>
        <v>1.5243692656952454</v>
      </c>
      <c r="AA81" s="193">
        <f>IF((ISERR(IRR($B$76:AA76))),0,IF(IRR($B$76:AA76)&lt;0,0,IRR($B$76:AA76)))</f>
        <v>1.5243692658571408</v>
      </c>
      <c r="AB81" s="193">
        <f>IF((ISERR(IRR($B$76:AB76))),0,IF(IRR($B$76:AB76)&lt;0,0,IRR($B$76:AB76)))</f>
        <v>1.5243692659212318</v>
      </c>
      <c r="AC81" s="193">
        <f>IF((ISERR(IRR($B$76:AC76))),0,IF(IRR($B$76:AC76)&lt;0,0,IRR($B$76:AC76)))</f>
        <v>1.5243692659465653</v>
      </c>
      <c r="AD81" s="193">
        <f>IF((ISERR(IRR($B$76:AD76))),0,IF(IRR($B$76:AD76)&lt;0,0,IRR($B$76:AD76)))</f>
        <v>1.524369265956532</v>
      </c>
      <c r="AE81" s="193">
        <f>IF((ISERR(IRR($B$76:AE76))),0,IF(IRR($B$76:AE76)&lt;0,0,IRR($B$76:AE76)))</f>
        <v>1.5243692659603965</v>
      </c>
      <c r="AF81" s="194">
        <f>IF((ISERR(IRR($B$76:AF76))),0,IF(IRR($B$76:AF76)&lt;0,0,IRR($B$76:AF76)))</f>
        <v>1.5243692659618282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5"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6" t="s">
        <v>487</v>
      </c>
      <c r="B84" s="237">
        <f ca="1">IFERROR(IF(B83=0,IFERROR(IF(-B74/(B59+B64)=0,0.01,-B74/(B59+B64)),0.01),-OFFSET(B77,0,B83-1)/(-OFFSET(B77,0,B83-1)+OFFSET(B77,0,B83))),0)</f>
        <v>0.94491173779281457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486</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9" t="s">
        <v>487</v>
      </c>
      <c r="B87" s="185">
        <f ca="1">IFERROR(IF(B86=0,IFERROR(IF(-B74/(B59+B64)=0,0.01,-B74/(B59+B64)),0.01),-OFFSET(B80,0,B86-1)/(-OFFSET(B80,0,B86-1)+OFFSET(B80,0,B86))),0)</f>
        <v>4.7175219993026464E-2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0">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1">
        <f>B77</f>
        <v>-453.67333333333409</v>
      </c>
      <c r="C90" s="241">
        <f t="shared" ref="C90:Q90" si="27">C77</f>
        <v>26.449111111110369</v>
      </c>
      <c r="D90" s="241">
        <f t="shared" si="27"/>
        <v>1296.8265555555554</v>
      </c>
      <c r="E90" s="241">
        <f t="shared" si="27"/>
        <v>1866.8571666666664</v>
      </c>
      <c r="F90" s="241">
        <f t="shared" si="27"/>
        <v>2634.4515277777778</v>
      </c>
      <c r="G90" s="241">
        <f t="shared" si="27"/>
        <v>3226.9591805555556</v>
      </c>
      <c r="H90" s="241">
        <f t="shared" si="27"/>
        <v>3868.8577708333332</v>
      </c>
      <c r="I90" s="241">
        <f t="shared" si="27"/>
        <v>4466.9846840277778</v>
      </c>
      <c r="J90" s="241">
        <f t="shared" si="27"/>
        <v>5077.4593315972224</v>
      </c>
      <c r="K90" s="241">
        <f t="shared" si="27"/>
        <v>5676.991059895834</v>
      </c>
      <c r="L90" s="241">
        <f t="shared" si="27"/>
        <v>6279.6097217881952</v>
      </c>
      <c r="M90" s="241">
        <f t="shared" si="27"/>
        <v>6879.4926538628479</v>
      </c>
      <c r="N90" s="241">
        <f t="shared" si="27"/>
        <v>7480.1473193359379</v>
      </c>
      <c r="O90" s="241">
        <f t="shared" si="27"/>
        <v>8080.1180523546009</v>
      </c>
      <c r="P90" s="241">
        <f t="shared" si="27"/>
        <v>8680.2817187228738</v>
      </c>
      <c r="Q90" s="241">
        <f t="shared" si="27"/>
        <v>9280.27440197754</v>
      </c>
    </row>
    <row r="91" spans="1:32" s="196" customFormat="1" ht="36.75" customHeight="1"/>
    <row r="92" spans="1:32" s="196" customFormat="1" ht="36.75" customHeight="1">
      <c r="A92" s="196" t="s">
        <v>354</v>
      </c>
      <c r="B92" s="241">
        <f>B80</f>
        <v>-453.67333333333409</v>
      </c>
      <c r="C92" s="241">
        <f t="shared" ref="C92:Q92" si="28">C80</f>
        <v>-43.697716866384667</v>
      </c>
      <c r="D92" s="241">
        <f t="shared" si="28"/>
        <v>882.58766925039765</v>
      </c>
      <c r="E92" s="241">
        <f t="shared" si="28"/>
        <v>1237.4960340722469</v>
      </c>
      <c r="F92" s="241">
        <f t="shared" si="28"/>
        <v>1645.5859391505019</v>
      </c>
      <c r="G92" s="241">
        <f t="shared" si="28"/>
        <v>1914.5684598495668</v>
      </c>
      <c r="H92" s="241">
        <f t="shared" si="28"/>
        <v>2163.3983432414816</v>
      </c>
      <c r="I92" s="241">
        <f t="shared" si="28"/>
        <v>2361.3847972772883</v>
      </c>
      <c r="J92" s="241">
        <f t="shared" si="28"/>
        <v>2533.9351236203852</v>
      </c>
      <c r="K92" s="241">
        <f t="shared" si="28"/>
        <v>2678.6343945422432</v>
      </c>
      <c r="L92" s="241">
        <f t="shared" si="28"/>
        <v>2802.8290099695678</v>
      </c>
      <c r="M92" s="241">
        <f t="shared" si="28"/>
        <v>2908.3971122859652</v>
      </c>
      <c r="N92" s="241">
        <f t="shared" si="28"/>
        <v>2998.6574767855309</v>
      </c>
      <c r="O92" s="241">
        <f t="shared" si="28"/>
        <v>3075.6428665758094</v>
      </c>
      <c r="P92" s="241">
        <f t="shared" si="28"/>
        <v>3141.4016797256004</v>
      </c>
      <c r="Q92" s="241">
        <f t="shared" si="28"/>
        <v>3197.5370045049108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ЭN232704_17</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 xml:space="preserve">Строительство КЛ-10кВ ТП-9-ТП-42, г. Юрьев-Польский (0,52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02" t="s">
        <v>201</v>
      </c>
      <c r="B19" s="302"/>
      <c r="C19" s="302"/>
      <c r="D19" s="302"/>
      <c r="E19" s="302"/>
      <c r="F19" s="302"/>
      <c r="G19" s="302"/>
      <c r="H19" s="302"/>
      <c r="I19" s="302"/>
      <c r="J19" s="302"/>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454</v>
      </c>
      <c r="C26" s="224">
        <v>46037</v>
      </c>
      <c r="D26" s="224">
        <v>46067</v>
      </c>
      <c r="E26" s="224">
        <v>46037</v>
      </c>
      <c r="F26" s="224">
        <v>46067</v>
      </c>
      <c r="G26" s="96" t="s">
        <v>220</v>
      </c>
      <c r="H26" s="96" t="s">
        <v>220</v>
      </c>
      <c r="I26" s="96" t="s">
        <v>220</v>
      </c>
      <c r="J26" s="118" t="s">
        <v>220</v>
      </c>
    </row>
    <row r="27" spans="1:10" ht="31.5">
      <c r="A27" s="117" t="s">
        <v>146</v>
      </c>
      <c r="B27" s="249" t="s">
        <v>174</v>
      </c>
      <c r="C27" s="224">
        <v>46067</v>
      </c>
      <c r="D27" s="224">
        <v>46074</v>
      </c>
      <c r="E27" s="224">
        <v>46067</v>
      </c>
      <c r="F27" s="224">
        <v>46074</v>
      </c>
      <c r="G27" s="96" t="s">
        <v>220</v>
      </c>
      <c r="H27" s="96" t="s">
        <v>220</v>
      </c>
      <c r="I27" s="96" t="s">
        <v>220</v>
      </c>
      <c r="J27" s="118" t="s">
        <v>220</v>
      </c>
    </row>
    <row r="28" spans="1:10" ht="31.5">
      <c r="A28" s="117" t="s">
        <v>145</v>
      </c>
      <c r="B28" s="249" t="s">
        <v>455</v>
      </c>
      <c r="C28" s="224">
        <v>46074</v>
      </c>
      <c r="D28" s="224">
        <v>46134</v>
      </c>
      <c r="E28" s="224">
        <v>46074</v>
      </c>
      <c r="F28" s="224">
        <v>46134</v>
      </c>
      <c r="G28" s="96" t="s">
        <v>220</v>
      </c>
      <c r="H28" s="96" t="s">
        <v>220</v>
      </c>
      <c r="I28" s="96" t="s">
        <v>220</v>
      </c>
      <c r="J28" s="118" t="s">
        <v>220</v>
      </c>
    </row>
    <row r="29" spans="1:10" ht="31.5">
      <c r="A29" s="117" t="s">
        <v>144</v>
      </c>
      <c r="B29" s="249" t="s">
        <v>456</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457</v>
      </c>
      <c r="C31" s="224">
        <v>46143</v>
      </c>
      <c r="D31" s="224">
        <v>46173</v>
      </c>
      <c r="E31" s="224">
        <v>46143</v>
      </c>
      <c r="F31" s="224">
        <v>46173</v>
      </c>
      <c r="G31" s="96" t="s">
        <v>220</v>
      </c>
      <c r="H31" s="96">
        <v>0</v>
      </c>
      <c r="I31" s="96" t="s">
        <v>220</v>
      </c>
      <c r="J31" s="118" t="s">
        <v>220</v>
      </c>
    </row>
    <row r="32" spans="1:10" ht="47.25">
      <c r="A32" s="117" t="s">
        <v>141</v>
      </c>
      <c r="B32" s="250" t="s">
        <v>458</v>
      </c>
      <c r="C32" s="224">
        <v>46134</v>
      </c>
      <c r="D32" s="224">
        <v>46164</v>
      </c>
      <c r="E32" s="224">
        <v>46134</v>
      </c>
      <c r="F32" s="224">
        <v>46164</v>
      </c>
      <c r="G32" s="96">
        <v>0</v>
      </c>
      <c r="H32" s="96">
        <v>0</v>
      </c>
      <c r="I32" s="96" t="s">
        <v>220</v>
      </c>
      <c r="J32" s="118" t="s">
        <v>220</v>
      </c>
    </row>
    <row r="33" spans="1:10" ht="31.5">
      <c r="A33" s="117" t="s">
        <v>459</v>
      </c>
      <c r="B33" s="250" t="s">
        <v>460</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461</v>
      </c>
      <c r="C35" s="224">
        <v>46171</v>
      </c>
      <c r="D35" s="224">
        <v>46265</v>
      </c>
      <c r="E35" s="224">
        <v>46171</v>
      </c>
      <c r="F35" s="224">
        <v>46265</v>
      </c>
      <c r="G35" s="96" t="s">
        <v>220</v>
      </c>
      <c r="H35" s="96">
        <v>0</v>
      </c>
      <c r="I35" s="96" t="s">
        <v>220</v>
      </c>
      <c r="J35" s="118" t="s">
        <v>220</v>
      </c>
    </row>
    <row r="36" spans="1:10">
      <c r="A36" s="117" t="s">
        <v>139</v>
      </c>
      <c r="B36" s="250" t="s">
        <v>462</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463</v>
      </c>
      <c r="C38" s="224">
        <v>46235</v>
      </c>
      <c r="D38" s="224">
        <v>46356</v>
      </c>
      <c r="E38" s="224">
        <v>46235</v>
      </c>
      <c r="F38" s="224">
        <v>46356</v>
      </c>
      <c r="G38" s="96" t="s">
        <v>220</v>
      </c>
      <c r="H38" s="96">
        <v>0</v>
      </c>
      <c r="I38" s="96" t="s">
        <v>220</v>
      </c>
      <c r="J38" s="118" t="s">
        <v>220</v>
      </c>
    </row>
    <row r="39" spans="1:10">
      <c r="A39" s="117" t="s">
        <v>136</v>
      </c>
      <c r="B39" s="250" t="s">
        <v>464</v>
      </c>
      <c r="C39" s="224">
        <v>46235</v>
      </c>
      <c r="D39" s="224">
        <v>46386</v>
      </c>
      <c r="E39" s="224">
        <v>46235</v>
      </c>
      <c r="F39" s="224">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6" zoomScale="70" zoomScaleNormal="70" zoomScaleSheetLayoutView="70" workbookViewId="0">
      <selection activeCell="K57" sqref="K57"/>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ЭN232704_17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КЛ-10кВ ТП-9-ТП-42, г. Юрьев-Польский (0,52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281</v>
      </c>
      <c r="H20" s="323" t="s">
        <v>223</v>
      </c>
      <c r="I20" s="324"/>
      <c r="J20" s="324"/>
      <c r="K20" s="324"/>
      <c r="L20" s="323" t="s">
        <v>280</v>
      </c>
      <c r="M20" s="324"/>
      <c r="N20" s="324"/>
      <c r="O20" s="324"/>
      <c r="P20" s="323" t="s">
        <v>288</v>
      </c>
      <c r="Q20" s="324"/>
      <c r="R20" s="324"/>
      <c r="S20" s="324"/>
      <c r="T20" s="323" t="s">
        <v>286</v>
      </c>
      <c r="U20" s="324"/>
      <c r="V20" s="324"/>
      <c r="W20" s="324"/>
      <c r="X20" s="325" t="s">
        <v>131</v>
      </c>
      <c r="Y20" s="326"/>
    </row>
    <row r="21" spans="1:25" ht="99.75" customHeight="1">
      <c r="A21" s="319"/>
      <c r="B21" s="316"/>
      <c r="C21" s="313"/>
      <c r="D21" s="313"/>
      <c r="E21" s="321"/>
      <c r="F21" s="321"/>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27"/>
      <c r="Y21" s="328"/>
    </row>
    <row r="22" spans="1:25" ht="89.25" customHeight="1">
      <c r="A22" s="320"/>
      <c r="B22" s="307"/>
      <c r="C22" s="119" t="s">
        <v>0</v>
      </c>
      <c r="D22" s="119" t="s">
        <v>283</v>
      </c>
      <c r="E22" s="119" t="s">
        <v>279</v>
      </c>
      <c r="F22" s="119" t="s">
        <v>465</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4.3376320000000002</v>
      </c>
      <c r="D24" s="123">
        <f>SUM(D25:D29)</f>
        <v>4.4099258666666703</v>
      </c>
      <c r="E24" s="123">
        <f t="shared" ref="E24:J24" si="0">SUM(E25:E29)</f>
        <v>4.3376320000000002</v>
      </c>
      <c r="F24" s="123">
        <f t="shared" si="0"/>
        <v>4.4099258666666703</v>
      </c>
      <c r="G24" s="123">
        <v>0</v>
      </c>
      <c r="H24" s="123">
        <f t="shared" si="0"/>
        <v>4.3376320000000002</v>
      </c>
      <c r="I24" s="123" t="s">
        <v>289</v>
      </c>
      <c r="J24" s="123">
        <f t="shared" si="0"/>
        <v>4.4099258666666703</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4.3376320000000002</v>
      </c>
      <c r="Y24" s="123">
        <f>IF(SUM(J24,N24,R24,V24)=0,"нд",SUM(J24,N24,R24,V24))</f>
        <v>4.4099258666666703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4.3376320000000002</v>
      </c>
      <c r="D27" s="98">
        <v>4.4099258666666703</v>
      </c>
      <c r="E27" s="98">
        <v>4.3376320000000002</v>
      </c>
      <c r="F27" s="98">
        <v>4.4099258666666703</v>
      </c>
      <c r="G27" s="98">
        <v>0</v>
      </c>
      <c r="H27" s="98">
        <v>4.3376320000000002</v>
      </c>
      <c r="I27" s="98" t="s">
        <v>289</v>
      </c>
      <c r="J27" s="98">
        <v>4.4099258666666703</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4.3376320000000002</v>
      </c>
      <c r="Y27" s="225">
        <f>IF(SUM(J27,N27,R27,V27)=0,"нд",SUM(J27,N27,R27,V27))</f>
        <v>4.4099258666666703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3.6146933333333329</v>
      </c>
      <c r="D30" s="123">
        <f t="shared" ref="D30:F30" si="5">SUM(D31:D32)</f>
        <v>3.6146933333333329</v>
      </c>
      <c r="E30" s="123">
        <f t="shared" si="5"/>
        <v>3.6146933333333329</v>
      </c>
      <c r="F30" s="123">
        <f t="shared" si="5"/>
        <v>3.6146933333333329</v>
      </c>
      <c r="G30" s="123">
        <v>0</v>
      </c>
      <c r="H30" s="123">
        <f>SUM(H31:H32)</f>
        <v>3.6146933333333329</v>
      </c>
      <c r="I30" s="123" t="s">
        <v>289</v>
      </c>
      <c r="J30" s="123">
        <f t="shared" ref="J30" si="6">SUM(J31:J32)</f>
        <v>3.6146933333333329</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3.6146933333333329</v>
      </c>
      <c r="Y30" s="123">
        <f>IF(SUM(J30,N30,R30,V30)=0,"нд",SUM(J30,N30,R30,V30))</f>
        <v>3.6146933333333329</v>
      </c>
    </row>
    <row r="31" spans="1:25">
      <c r="A31" s="125" t="s">
        <v>118</v>
      </c>
      <c r="B31" s="23" t="s">
        <v>117</v>
      </c>
      <c r="C31" s="98">
        <v>0.36146933333333331</v>
      </c>
      <c r="D31" s="98">
        <v>0.36146933333333331</v>
      </c>
      <c r="E31" s="98">
        <v>0.36146933333333331</v>
      </c>
      <c r="F31" s="98">
        <v>0.36146933333333331</v>
      </c>
      <c r="G31" s="98">
        <v>0</v>
      </c>
      <c r="H31" s="98">
        <v>0.36146933333333331</v>
      </c>
      <c r="I31" s="98" t="s">
        <v>220</v>
      </c>
      <c r="J31" s="98">
        <v>0.36146933333333331</v>
      </c>
      <c r="K31" s="98" t="s">
        <v>220</v>
      </c>
      <c r="L31" s="98">
        <v>0</v>
      </c>
      <c r="M31" s="98" t="s">
        <v>220</v>
      </c>
      <c r="N31" s="98">
        <v>0</v>
      </c>
      <c r="O31" s="98" t="s">
        <v>220</v>
      </c>
      <c r="P31" s="98">
        <v>0</v>
      </c>
      <c r="Q31" s="98" t="s">
        <v>220</v>
      </c>
      <c r="R31" s="98">
        <v>0</v>
      </c>
      <c r="S31" s="98" t="s">
        <v>220</v>
      </c>
      <c r="T31" s="98">
        <v>0</v>
      </c>
      <c r="U31" s="98" t="s">
        <v>220</v>
      </c>
      <c r="V31" s="98">
        <v>0</v>
      </c>
      <c r="W31" s="98" t="s">
        <v>220</v>
      </c>
      <c r="X31" s="225">
        <f>IF(SUM(H31,L31,P31,T31)=0,"нд",SUM(H31,L31,P31,T31))</f>
        <v>0.36146933333333331</v>
      </c>
      <c r="Y31" s="225">
        <f>IF(SUM(J31,N31,R31,V31)=0,"нд",SUM(J31,N31,R31,V31))</f>
        <v>0.36146933333333331</v>
      </c>
    </row>
    <row r="32" spans="1:25" ht="31.5">
      <c r="A32" s="125" t="s">
        <v>116</v>
      </c>
      <c r="B32" s="23" t="s">
        <v>115</v>
      </c>
      <c r="C32" s="98">
        <v>3.2532239999999994</v>
      </c>
      <c r="D32" s="98">
        <v>3.2532239999999994</v>
      </c>
      <c r="E32" s="98">
        <v>3.2532239999999994</v>
      </c>
      <c r="F32" s="98">
        <v>3.2532239999999994</v>
      </c>
      <c r="G32" s="98">
        <v>0</v>
      </c>
      <c r="H32" s="98">
        <v>3.2532239999999994</v>
      </c>
      <c r="I32" s="98" t="s">
        <v>289</v>
      </c>
      <c r="J32" s="98">
        <v>3.2532239999999994</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3.2532239999999994</v>
      </c>
      <c r="Y32" s="225">
        <f>IF(SUM(J32,N32,R32,V32)=0,"нд",SUM(J32,N32,R32,V32))</f>
        <v>3.2532239999999994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0.52</v>
      </c>
      <c r="D41" s="98">
        <v>0.52</v>
      </c>
      <c r="E41" s="98">
        <v>0.52</v>
      </c>
      <c r="F41" s="98">
        <v>0.52</v>
      </c>
      <c r="G41" s="98" t="s">
        <v>220</v>
      </c>
      <c r="H41" s="98">
        <v>0.52</v>
      </c>
      <c r="I41" s="98" t="s">
        <v>289</v>
      </c>
      <c r="J41" s="98">
        <v>0.52</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0.52</v>
      </c>
      <c r="Y41" s="225">
        <f t="shared" si="8"/>
        <v>0.52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0.52</v>
      </c>
      <c r="D49" s="98">
        <v>0.52</v>
      </c>
      <c r="E49" s="98">
        <v>0.52</v>
      </c>
      <c r="F49" s="98">
        <v>0.52</v>
      </c>
      <c r="G49" s="98" t="s">
        <v>220</v>
      </c>
      <c r="H49" s="98">
        <v>0.52</v>
      </c>
      <c r="I49" s="98" t="s">
        <v>289</v>
      </c>
      <c r="J49" s="98">
        <v>0.52</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f t="shared" si="9"/>
        <v>0.52</v>
      </c>
      <c r="Y49" s="225">
        <f t="shared" si="10"/>
        <v>0.52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3.6146933333333329</v>
      </c>
      <c r="D52" s="98">
        <v>3.6146933333333329</v>
      </c>
      <c r="E52" s="98">
        <v>3.6146933333333329</v>
      </c>
      <c r="F52" s="98">
        <v>3.6146933333333329</v>
      </c>
      <c r="G52" s="98">
        <v>0</v>
      </c>
      <c r="H52" s="98">
        <v>3.6146933333333329</v>
      </c>
      <c r="I52" s="98" t="s">
        <v>289</v>
      </c>
      <c r="J52" s="98">
        <v>3.6146933333333329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3.6146933333333329</v>
      </c>
      <c r="Y52" s="98">
        <f>IF(SUM(J52,N52,R52,V52)=0,"нд",SUM(J52,N52,R52,V52))</f>
        <v>3.6146933333333329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0.52</v>
      </c>
      <c r="D56" s="98">
        <v>0.52</v>
      </c>
      <c r="E56" s="98">
        <v>0.52</v>
      </c>
      <c r="F56" s="98">
        <v>0.52</v>
      </c>
      <c r="G56" s="98">
        <v>0</v>
      </c>
      <c r="H56" s="98">
        <v>0.52</v>
      </c>
      <c r="I56" s="98" t="s">
        <v>289</v>
      </c>
      <c r="J56" s="98">
        <v>0.52</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0.52</v>
      </c>
      <c r="Y56" s="225">
        <f t="shared" si="12"/>
        <v>0.52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30"/>
      <c r="C66" s="330"/>
      <c r="D66" s="330"/>
      <c r="E66" s="330"/>
      <c r="F66" s="330"/>
      <c r="G66" s="330"/>
      <c r="H66" s="330"/>
      <c r="I66" s="330"/>
      <c r="J66" s="27"/>
      <c r="K66" s="27"/>
      <c r="L66" s="29"/>
      <c r="M66" s="29"/>
      <c r="N66" s="29"/>
      <c r="O66" s="29"/>
      <c r="P66" s="29"/>
      <c r="Q66" s="29"/>
      <c r="R66" s="29"/>
      <c r="S66" s="29"/>
      <c r="T66" s="29"/>
      <c r="U66" s="29"/>
      <c r="V66" s="29"/>
      <c r="W66" s="29"/>
      <c r="X66" s="29"/>
      <c r="Y66" s="29"/>
    </row>
    <row r="68" spans="1:25" ht="50.25" customHeight="1">
      <c r="B68" s="330"/>
      <c r="C68" s="330"/>
      <c r="D68" s="330"/>
      <c r="E68" s="330"/>
      <c r="F68" s="330"/>
      <c r="G68" s="330"/>
      <c r="H68" s="330"/>
      <c r="I68" s="330"/>
      <c r="J68" s="27"/>
      <c r="K68" s="27"/>
    </row>
    <row r="70" spans="1:25" ht="36.75" customHeight="1">
      <c r="B70" s="330"/>
      <c r="C70" s="330"/>
      <c r="D70" s="330"/>
      <c r="E70" s="330"/>
      <c r="F70" s="330"/>
      <c r="G70" s="330"/>
      <c r="H70" s="330"/>
      <c r="I70" s="330"/>
      <c r="J70" s="27"/>
      <c r="K70" s="27"/>
    </row>
    <row r="71" spans="1:25">
      <c r="N71" s="28"/>
    </row>
    <row r="72" spans="1:25" ht="51" customHeight="1">
      <c r="B72" s="330"/>
      <c r="C72" s="330"/>
      <c r="D72" s="330"/>
      <c r="E72" s="330"/>
      <c r="F72" s="330"/>
      <c r="G72" s="330"/>
      <c r="H72" s="330"/>
      <c r="I72" s="330"/>
      <c r="J72" s="27"/>
      <c r="K72" s="27"/>
      <c r="N72" s="28"/>
    </row>
    <row r="73" spans="1:25" ht="32.25" customHeight="1">
      <c r="B73" s="330"/>
      <c r="C73" s="330"/>
      <c r="D73" s="330"/>
      <c r="E73" s="330"/>
      <c r="F73" s="330"/>
      <c r="G73" s="330"/>
      <c r="H73" s="330"/>
      <c r="I73" s="330"/>
      <c r="J73" s="27"/>
      <c r="K73" s="27"/>
    </row>
    <row r="74" spans="1:25" ht="51.75" customHeight="1">
      <c r="B74" s="330"/>
      <c r="C74" s="330"/>
      <c r="D74" s="330"/>
      <c r="E74" s="330"/>
      <c r="F74" s="330"/>
      <c r="G74" s="330"/>
      <c r="H74" s="330"/>
      <c r="I74" s="330"/>
      <c r="J74" s="27"/>
      <c r="K74" s="27"/>
    </row>
    <row r="75" spans="1:25" ht="21.75" customHeight="1">
      <c r="B75" s="331"/>
      <c r="C75" s="331"/>
      <c r="D75" s="331"/>
      <c r="E75" s="331"/>
      <c r="F75" s="331"/>
      <c r="G75" s="331"/>
      <c r="H75" s="331"/>
      <c r="I75" s="331"/>
      <c r="J75" s="26"/>
      <c r="K75" s="26"/>
    </row>
    <row r="76" spans="1:25" ht="23.25" customHeight="1"/>
    <row r="77" spans="1:25" ht="18.75" customHeight="1">
      <c r="B77" s="329"/>
      <c r="C77" s="329"/>
      <c r="D77" s="329"/>
      <c r="E77" s="329"/>
      <c r="F77" s="329"/>
      <c r="G77" s="329"/>
      <c r="H77" s="329"/>
      <c r="I77" s="329"/>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ЭN232704_17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 xml:space="preserve">Строительство КЛ-10кВ ТП-9-ТП-42, г. Юрьев-Польский (0,52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42" t="s">
        <v>9</v>
      </c>
      <c r="AG24" s="42" t="s">
        <v>8</v>
      </c>
      <c r="AH24" s="42" t="s">
        <v>0</v>
      </c>
      <c r="AI24" s="42" t="s">
        <v>7</v>
      </c>
      <c r="AJ24" s="341"/>
      <c r="AK24" s="341"/>
      <c r="AL24" s="341"/>
      <c r="AM24" s="341"/>
      <c r="AN24" s="341"/>
      <c r="AO24" s="341"/>
      <c r="AP24" s="341"/>
      <c r="AQ24" s="351"/>
      <c r="AR24" s="348"/>
      <c r="AS24" s="348"/>
      <c r="AT24" s="348"/>
      <c r="AU24" s="348"/>
      <c r="AV24" s="35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5"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ЭN232704_17</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КЛ-10кВ ТП-9-ТП-42, г. Юрьев-Польский (0,52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2"/>
    </row>
    <row r="19" spans="1:2">
      <c r="B19" s="38"/>
    </row>
    <row r="20" spans="1:2" ht="16.5" thickBot="1">
      <c r="B20" s="57"/>
    </row>
    <row r="21" spans="1:2" ht="48.75" customHeight="1" thickBot="1">
      <c r="A21" s="58" t="s">
        <v>227</v>
      </c>
      <c r="B21" s="59" t="str">
        <f>T1Titul</f>
        <v xml:space="preserve">Строительство КЛ-10кВ ТП-9-ТП-42, г. Юрьев-Польский (0,52 км) </v>
      </c>
    </row>
    <row r="22" spans="1:2" ht="16.5" thickBot="1">
      <c r="A22" s="58" t="s">
        <v>228</v>
      </c>
      <c r="B22" s="131" t="s">
        <v>470</v>
      </c>
    </row>
    <row r="23" spans="1:2" ht="16.5" thickBot="1">
      <c r="A23" s="60" t="s">
        <v>229</v>
      </c>
      <c r="B23" s="61" t="s">
        <v>230</v>
      </c>
    </row>
    <row r="24" spans="1:2" ht="30.75" thickBot="1">
      <c r="A24" s="60" t="s">
        <v>231</v>
      </c>
      <c r="B24" s="226" t="s">
        <v>478</v>
      </c>
    </row>
    <row r="25" spans="1:2" ht="16.5" thickBot="1">
      <c r="A25" s="62" t="s">
        <v>232</v>
      </c>
      <c r="B25" s="130">
        <v>2026</v>
      </c>
    </row>
    <row r="26" spans="1:2" ht="16.5" thickBot="1">
      <c r="A26" s="63" t="s">
        <v>233</v>
      </c>
      <c r="B26" s="64" t="s">
        <v>466</v>
      </c>
    </row>
    <row r="27" spans="1:2" ht="23.25" customHeight="1" thickBot="1">
      <c r="A27" s="65" t="s">
        <v>284</v>
      </c>
      <c r="B27" s="130">
        <f>T1C25</f>
        <v>4.4099258666666703</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